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1 2026\"/>
    </mc:Choice>
  </mc:AlternateContent>
  <bookViews>
    <workbookView xWindow="0" yWindow="0" windowWidth="28800" windowHeight="12330"/>
  </bookViews>
  <sheets>
    <sheet name="Лист1" sheetId="2" r:id="rId1"/>
    <sheet name="Лист3" sheetId="3" r:id="rId2"/>
  </sheets>
  <definedNames>
    <definedName name="_xlnm._FilterDatabase" localSheetId="0" hidden="1">Лист1!$A$4:$M$296</definedName>
    <definedName name="_xlnm._FilterDatabase" localSheetId="1" hidden="1">Лист3!$C$1:$C$281</definedName>
    <definedName name="_xlnm.Print_Titles" localSheetId="0">Лист1!$3:$4</definedName>
    <definedName name="_xlnm.Print_Area" localSheetId="0">Лист1!$A$1:$H$296</definedName>
    <definedName name="ПФО_ВЗРСЛ">Лист1!$D$302:$F$317</definedName>
    <definedName name="спецы" localSheetId="0">Лист1!#REF!</definedName>
    <definedName name="спецы">#REF!</definedName>
  </definedNames>
  <calcPr calcId="162913"/>
</workbook>
</file>

<file path=xl/calcChain.xml><?xml version="1.0" encoding="utf-8"?>
<calcChain xmlns="http://schemas.openxmlformats.org/spreadsheetml/2006/main">
  <c r="G6" i="2" l="1"/>
  <c r="F8" i="2" l="1"/>
  <c r="F9" i="2"/>
  <c r="F10" i="2"/>
  <c r="F11" i="2"/>
  <c r="F12" i="2"/>
  <c r="F13" i="2"/>
  <c r="F14" i="2"/>
  <c r="F15" i="2"/>
  <c r="F17" i="2"/>
  <c r="F18" i="2"/>
  <c r="F19" i="2"/>
  <c r="F20" i="2"/>
  <c r="F21" i="2"/>
  <c r="F22" i="2"/>
  <c r="F23" i="2"/>
  <c r="F24" i="2"/>
  <c r="F25" i="2"/>
  <c r="F27" i="2"/>
  <c r="F28" i="2"/>
  <c r="F29" i="2"/>
  <c r="F30" i="2"/>
  <c r="F31" i="2"/>
  <c r="F32" i="2"/>
  <c r="F33" i="2"/>
  <c r="F34" i="2"/>
  <c r="F35" i="2"/>
  <c r="F36" i="2"/>
  <c r="F38" i="2"/>
  <c r="F39" i="2"/>
  <c r="F40" i="2"/>
  <c r="F41" i="2"/>
  <c r="F42" i="2"/>
  <c r="F43" i="2"/>
  <c r="F44" i="2"/>
  <c r="F45" i="2"/>
  <c r="F46" i="2"/>
  <c r="F47" i="2"/>
  <c r="F49" i="2"/>
  <c r="F50" i="2"/>
  <c r="F51" i="2"/>
  <c r="F52" i="2"/>
  <c r="F53" i="2"/>
  <c r="F54" i="2"/>
  <c r="F55" i="2"/>
  <c r="F56" i="2"/>
  <c r="F57" i="2"/>
  <c r="F58" i="2"/>
  <c r="F59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2" i="2"/>
  <c r="F83" i="2"/>
  <c r="F84" i="2"/>
  <c r="F86" i="2"/>
  <c r="F87" i="2"/>
  <c r="F88" i="2"/>
  <c r="F89" i="2"/>
  <c r="F90" i="2"/>
  <c r="F91" i="2"/>
  <c r="F92" i="2"/>
  <c r="F93" i="2"/>
  <c r="F94" i="2"/>
  <c r="F95" i="2"/>
  <c r="F96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1" i="2"/>
  <c r="F112" i="2"/>
  <c r="F113" i="2"/>
  <c r="F114" i="2"/>
  <c r="F115" i="2"/>
  <c r="F116" i="2"/>
  <c r="F117" i="2"/>
  <c r="F118" i="2"/>
  <c r="F119" i="2"/>
  <c r="F120" i="2"/>
  <c r="F121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9" i="2"/>
  <c r="F150" i="2"/>
  <c r="F151" i="2"/>
  <c r="F152" i="2"/>
  <c r="F153" i="2"/>
  <c r="F154" i="2"/>
  <c r="F155" i="2"/>
  <c r="F156" i="2"/>
  <c r="F157" i="2"/>
  <c r="F158" i="2"/>
  <c r="F159" i="2"/>
  <c r="F161" i="2"/>
  <c r="F162" i="2"/>
  <c r="F163" i="2"/>
  <c r="F164" i="2"/>
  <c r="F165" i="2"/>
  <c r="F166" i="2"/>
  <c r="F167" i="2"/>
  <c r="F168" i="2"/>
  <c r="F169" i="2"/>
  <c r="F170" i="2"/>
  <c r="F172" i="2"/>
  <c r="F173" i="2"/>
  <c r="F174" i="2"/>
  <c r="F175" i="2"/>
  <c r="F176" i="2"/>
  <c r="F177" i="2"/>
  <c r="F178" i="2"/>
  <c r="F179" i="2"/>
  <c r="F180" i="2"/>
  <c r="F181" i="2"/>
  <c r="F182" i="2"/>
  <c r="F184" i="2"/>
  <c r="F185" i="2"/>
  <c r="F186" i="2"/>
  <c r="F187" i="2"/>
  <c r="F188" i="2"/>
  <c r="F189" i="2"/>
  <c r="F190" i="2"/>
  <c r="F191" i="2"/>
  <c r="F192" i="2"/>
  <c r="F193" i="2"/>
  <c r="F194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5" i="2"/>
  <c r="F236" i="2"/>
  <c r="F237" i="2"/>
  <c r="F238" i="2"/>
  <c r="F239" i="2"/>
  <c r="F240" i="2"/>
  <c r="F241" i="2"/>
  <c r="F242" i="2"/>
  <c r="F243" i="2"/>
  <c r="F244" i="2"/>
  <c r="F245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60" i="2"/>
  <c r="F261" i="2"/>
  <c r="F262" i="2"/>
  <c r="F263" i="2"/>
  <c r="F264" i="2"/>
  <c r="F265" i="2"/>
  <c r="F266" i="2"/>
  <c r="F267" i="2"/>
  <c r="F268" i="2"/>
  <c r="F269" i="2"/>
  <c r="F270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G285" i="2" l="1"/>
  <c r="G272" i="2"/>
  <c r="G260" i="2"/>
  <c r="G247" i="2"/>
  <c r="G235" i="2"/>
  <c r="G222" i="2"/>
  <c r="G209" i="2"/>
  <c r="G196" i="2"/>
  <c r="G184" i="2"/>
  <c r="G172" i="2"/>
  <c r="G161" i="2"/>
  <c r="G149" i="2"/>
  <c r="G136" i="2"/>
  <c r="G123" i="2"/>
  <c r="G111" i="2"/>
  <c r="G98" i="2"/>
  <c r="G86" i="2"/>
  <c r="G73" i="2"/>
  <c r="G61" i="2"/>
  <c r="G49" i="2"/>
  <c r="G38" i="2"/>
  <c r="G27" i="2"/>
  <c r="G17" i="2"/>
  <c r="J285" i="2" l="1"/>
  <c r="L285" i="2" s="1"/>
  <c r="H285" i="2"/>
  <c r="J272" i="2"/>
  <c r="L272" i="2" s="1"/>
  <c r="H272" i="2"/>
  <c r="I271" i="2"/>
  <c r="J260" i="2"/>
  <c r="L260" i="2" s="1"/>
  <c r="H260" i="2"/>
  <c r="J247" i="2"/>
  <c r="L247" i="2" s="1"/>
  <c r="H247" i="2"/>
  <c r="I246" i="2"/>
  <c r="J235" i="2"/>
  <c r="L235" i="2" s="1"/>
  <c r="H235" i="2"/>
  <c r="J222" i="2"/>
  <c r="L222" i="2" s="1"/>
  <c r="H222" i="2"/>
  <c r="J209" i="2"/>
  <c r="L209" i="2" s="1"/>
  <c r="H209" i="2"/>
  <c r="J196" i="2"/>
  <c r="L196" i="2" s="1"/>
  <c r="H196" i="2"/>
  <c r="I195" i="2"/>
  <c r="J184" i="2"/>
  <c r="L184" i="2" s="1"/>
  <c r="H184" i="2"/>
  <c r="J172" i="2"/>
  <c r="L172" i="2" s="1"/>
  <c r="H172" i="2"/>
  <c r="I171" i="2"/>
  <c r="J161" i="2"/>
  <c r="L161" i="2" s="1"/>
  <c r="H161" i="2"/>
  <c r="J149" i="2"/>
  <c r="L149" i="2" s="1"/>
  <c r="H149" i="2"/>
  <c r="J136" i="2"/>
  <c r="L136" i="2" s="1"/>
  <c r="H136" i="2"/>
  <c r="J123" i="2"/>
  <c r="L123" i="2" s="1"/>
  <c r="H123" i="2"/>
  <c r="I122" i="2"/>
  <c r="J111" i="2"/>
  <c r="L111" i="2" s="1"/>
  <c r="H111" i="2"/>
  <c r="J98" i="2"/>
  <c r="L98" i="2" s="1"/>
  <c r="H98" i="2"/>
  <c r="I97" i="2"/>
  <c r="J86" i="2"/>
  <c r="L86" i="2" s="1"/>
  <c r="H86" i="2"/>
  <c r="J73" i="2"/>
  <c r="L73" i="2" s="1"/>
  <c r="H73" i="2"/>
  <c r="J61" i="2"/>
  <c r="L61" i="2" s="1"/>
  <c r="H61" i="2"/>
  <c r="J49" i="2"/>
  <c r="L49" i="2" s="1"/>
  <c r="H49" i="2"/>
  <c r="I48" i="2"/>
  <c r="J38" i="2"/>
  <c r="L38" i="2" s="1"/>
  <c r="H38" i="2"/>
  <c r="J27" i="2"/>
  <c r="L27" i="2" s="1"/>
  <c r="H27" i="2"/>
  <c r="I26" i="2"/>
  <c r="J17" i="2"/>
  <c r="L17" i="2" s="1"/>
  <c r="H17" i="2"/>
  <c r="J6" i="2"/>
  <c r="L6" i="2" s="1"/>
  <c r="H6" i="2"/>
</calcChain>
</file>

<file path=xl/sharedStrings.xml><?xml version="1.0" encoding="utf-8"?>
<sst xmlns="http://schemas.openxmlformats.org/spreadsheetml/2006/main" count="651" uniqueCount="62">
  <si>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</si>
  <si>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</si>
  <si>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</si>
  <si>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</si>
  <si>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</si>
  <si>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</si>
  <si>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</si>
  <si>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</si>
  <si>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</si>
  <si>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</si>
  <si>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</si>
  <si>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</si>
  <si>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</si>
  <si>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</si>
  <si>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</si>
  <si>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</si>
  <si>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</si>
  <si>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</si>
  <si>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</si>
  <si>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</si>
  <si>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</si>
  <si>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</si>
  <si>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</si>
  <si>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</si>
  <si>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</si>
  <si>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</si>
  <si>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</si>
  <si>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</si>
  <si>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</si>
  <si>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</si>
  <si>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</si>
  <si>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</si>
  <si>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</si>
  <si>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</si>
  <si>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</si>
  <si>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</si>
  <si>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</si>
  <si>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</si>
  <si>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</si>
  <si>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</si>
  <si>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</si>
  <si>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</si>
  <si>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</si>
  <si>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</si>
  <si>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</si>
  <si>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</si>
  <si>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</si>
  <si>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</si>
  <si>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</si>
  <si>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</si>
  <si>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Стоимость комплексной услуги, проводимой мобильными медицинскими бригадами</t>
  </si>
  <si>
    <t>B04.070.002</t>
  </si>
  <si>
    <t>проведение для лиц с выявленными факторами риска краткого индивидуального профилактического консультирования</t>
  </si>
  <si>
    <t>Приложение № 9
к Тарифному соглашению в системе 
обязательного медицинского страхования
 Ульяновской области 
на 2026 год от 13 февраля 2026 года</t>
  </si>
  <si>
    <t>Стоимость услуги</t>
  </si>
  <si>
    <t>A02.26.015</t>
  </si>
  <si>
    <t>В01.001.001</t>
  </si>
  <si>
    <t>гр</t>
  </si>
  <si>
    <t>A01.30.026.01</t>
  </si>
  <si>
    <t>в т.ч. ПФО у Детей</t>
  </si>
  <si>
    <t>в т.ч. Дисп В и Дисп Д</t>
  </si>
  <si>
    <t>8= гр. 6 х 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</si>
</sst>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Alignment="1">
      <alignment wrapText="1"/>
    </xf>
    <xf numFmtId="4" fontId="3" fillId="0" borderId="2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2" fillId="2" borderId="0" xfId="0" applyNumberFormat="1" applyFont="1" applyFill="1"/>
    <xf numFmtId="4" fontId="3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1"/>
  <sheetViews>
    <sheetView tabSelected="1" view="pageBreakPreview" zoomScale="80" zoomScaleNormal="80" zoomScaleSheetLayoutView="80" workbookViewId="0">
      <pane ySplit="4" topLeftCell="A295" activePane="bottomLeft" state="frozen"/>
      <selection pane="bottomLeft" activeCell="G6" sqref="G6:G296"/>
    </sheetView>
  </sheetViews>
  <sheetFormatPr defaultRowHeight="20.25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9" customWidth="1"/>
    <col min="5" max="5" width="61.5703125" style="10" customWidth="1"/>
    <col min="6" max="6" width="25.28515625" style="10" customWidth="1"/>
    <col min="7" max="7" width="23.42578125" style="11" customWidth="1"/>
    <col min="8" max="8" width="28.140625" style="11" customWidth="1"/>
    <col min="9" max="9" width="22.5703125" style="15" hidden="1" customWidth="1"/>
    <col min="10" max="10" width="20.5703125" style="15" hidden="1" customWidth="1"/>
    <col min="11" max="11" width="9.140625" style="1" hidden="1" customWidth="1"/>
    <col min="12" max="12" width="19.85546875" style="1" hidden="1" customWidth="1"/>
    <col min="13" max="14" width="0" style="1" hidden="1" customWidth="1"/>
    <col min="15" max="16384" width="9.140625" style="1"/>
  </cols>
  <sheetData>
    <row r="1" spans="1:12" ht="98.25" customHeight="1" x14ac:dyDescent="0.25">
      <c r="G1" s="36" t="s">
        <v>53</v>
      </c>
      <c r="H1" s="36"/>
    </row>
    <row r="2" spans="1:12" ht="70.5" customHeight="1" x14ac:dyDescent="0.25">
      <c r="A2" s="37" t="s">
        <v>35</v>
      </c>
      <c r="B2" s="37"/>
      <c r="C2" s="37"/>
      <c r="D2" s="37"/>
      <c r="E2" s="37"/>
      <c r="F2" s="37"/>
      <c r="G2" s="37"/>
      <c r="H2" s="37"/>
    </row>
    <row r="3" spans="1:12" ht="78.75" x14ac:dyDescent="0.25">
      <c r="A3" s="19" t="s">
        <v>24</v>
      </c>
      <c r="B3" s="19" t="s">
        <v>0</v>
      </c>
      <c r="C3" s="19" t="s">
        <v>1</v>
      </c>
      <c r="D3" s="19" t="s">
        <v>2</v>
      </c>
      <c r="E3" s="19" t="s">
        <v>33</v>
      </c>
      <c r="F3" s="19" t="s">
        <v>54</v>
      </c>
      <c r="G3" s="2" t="s">
        <v>46</v>
      </c>
      <c r="H3" s="2" t="s">
        <v>50</v>
      </c>
    </row>
    <row r="4" spans="1:12" ht="21" thickBot="1" x14ac:dyDescent="0.3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 t="s">
        <v>61</v>
      </c>
    </row>
    <row r="5" spans="1:12" x14ac:dyDescent="0.25">
      <c r="A5" s="38">
        <v>1</v>
      </c>
      <c r="B5" s="41" t="s">
        <v>8</v>
      </c>
      <c r="C5" s="41" t="s">
        <v>4</v>
      </c>
      <c r="D5" s="3" t="s">
        <v>22</v>
      </c>
      <c r="E5" s="4"/>
      <c r="F5" s="4"/>
      <c r="G5" s="5"/>
      <c r="H5" s="5"/>
    </row>
    <row r="6" spans="1:12" ht="37.5" x14ac:dyDescent="0.25">
      <c r="A6" s="39"/>
      <c r="B6" s="42"/>
      <c r="C6" s="42"/>
      <c r="D6" s="14" t="s">
        <v>49</v>
      </c>
      <c r="E6" s="7" t="s">
        <v>25</v>
      </c>
      <c r="F6" s="20">
        <v>223.36</v>
      </c>
      <c r="G6" s="44">
        <f>F6+F7+F8+F9+F10+F11+F12+F13+F14+F15</f>
        <v>1853.41</v>
      </c>
      <c r="H6" s="44">
        <f>ROUND(G6*1.1,2)</f>
        <v>2038.75</v>
      </c>
      <c r="I6" s="15">
        <v>1146.6300000000001</v>
      </c>
      <c r="J6" s="15">
        <f>ROUND(I6*1.17,2)</f>
        <v>1341.56</v>
      </c>
      <c r="L6" s="15">
        <f>G6-J6</f>
        <v>511.85000000000014</v>
      </c>
    </row>
    <row r="7" spans="1:12" ht="37.5" x14ac:dyDescent="0.25">
      <c r="A7" s="39"/>
      <c r="B7" s="42"/>
      <c r="C7" s="42"/>
      <c r="D7" s="14" t="s">
        <v>47</v>
      </c>
      <c r="E7" s="7" t="s">
        <v>25</v>
      </c>
      <c r="F7" s="20">
        <v>156.63999999999999</v>
      </c>
      <c r="G7" s="45"/>
      <c r="H7" s="45"/>
    </row>
    <row r="8" spans="1:12" ht="48" customHeight="1" x14ac:dyDescent="0.25">
      <c r="A8" s="39"/>
      <c r="B8" s="42"/>
      <c r="C8" s="42"/>
      <c r="D8" s="14" t="s">
        <v>52</v>
      </c>
      <c r="E8" s="7" t="s">
        <v>51</v>
      </c>
      <c r="F8" s="26">
        <f t="shared" ref="F8:F71" si="0">VLOOKUP(D8,ПФО_ВЗРСЛ,3,FALSE)</f>
        <v>340.26</v>
      </c>
      <c r="G8" s="45"/>
      <c r="H8" s="45"/>
    </row>
    <row r="9" spans="1:12" ht="37.5" x14ac:dyDescent="0.25">
      <c r="A9" s="39"/>
      <c r="B9" s="42"/>
      <c r="C9" s="42"/>
      <c r="D9" s="6" t="s">
        <v>11</v>
      </c>
      <c r="E9" s="7" t="s">
        <v>26</v>
      </c>
      <c r="F9" s="20">
        <f t="shared" si="0"/>
        <v>139.80000000000001</v>
      </c>
      <c r="G9" s="45"/>
      <c r="H9" s="45"/>
    </row>
    <row r="10" spans="1:12" x14ac:dyDescent="0.25">
      <c r="A10" s="39"/>
      <c r="B10" s="42"/>
      <c r="C10" s="42"/>
      <c r="D10" s="6" t="s">
        <v>12</v>
      </c>
      <c r="E10" s="7" t="s">
        <v>27</v>
      </c>
      <c r="F10" s="20">
        <f t="shared" si="0"/>
        <v>155.43</v>
      </c>
      <c r="G10" s="45"/>
      <c r="H10" s="45"/>
    </row>
    <row r="11" spans="1:12" x14ac:dyDescent="0.25">
      <c r="A11" s="39"/>
      <c r="B11" s="42"/>
      <c r="C11" s="42"/>
      <c r="D11" s="6" t="s">
        <v>19</v>
      </c>
      <c r="E11" s="7" t="s">
        <v>28</v>
      </c>
      <c r="F11" s="20">
        <f t="shared" si="0"/>
        <v>94.69</v>
      </c>
      <c r="G11" s="45"/>
      <c r="H11" s="45"/>
    </row>
    <row r="12" spans="1:12" x14ac:dyDescent="0.25">
      <c r="A12" s="39"/>
      <c r="B12" s="42"/>
      <c r="C12" s="42"/>
      <c r="D12" s="6" t="s">
        <v>13</v>
      </c>
      <c r="E12" s="7" t="s">
        <v>29</v>
      </c>
      <c r="F12" s="20">
        <f t="shared" si="0"/>
        <v>94.69</v>
      </c>
      <c r="G12" s="45"/>
      <c r="H12" s="45"/>
    </row>
    <row r="13" spans="1:12" x14ac:dyDescent="0.25">
      <c r="A13" s="39"/>
      <c r="B13" s="42"/>
      <c r="C13" s="42"/>
      <c r="D13" s="6" t="s">
        <v>14</v>
      </c>
      <c r="E13" s="7" t="s">
        <v>30</v>
      </c>
      <c r="F13" s="20">
        <f t="shared" si="0"/>
        <v>169.29</v>
      </c>
      <c r="G13" s="45"/>
      <c r="H13" s="45"/>
    </row>
    <row r="14" spans="1:12" x14ac:dyDescent="0.25">
      <c r="A14" s="39"/>
      <c r="B14" s="42"/>
      <c r="C14" s="42"/>
      <c r="D14" s="6" t="s">
        <v>20</v>
      </c>
      <c r="E14" s="7" t="s">
        <v>31</v>
      </c>
      <c r="F14" s="20">
        <f t="shared" si="0"/>
        <v>207.04</v>
      </c>
      <c r="G14" s="45"/>
      <c r="H14" s="45"/>
    </row>
    <row r="15" spans="1:12" ht="81" customHeight="1" thickBot="1" x14ac:dyDescent="0.3">
      <c r="A15" s="40"/>
      <c r="B15" s="43"/>
      <c r="C15" s="43"/>
      <c r="D15" s="14" t="s">
        <v>48</v>
      </c>
      <c r="E15" s="8" t="s">
        <v>34</v>
      </c>
      <c r="F15" s="23">
        <f t="shared" si="0"/>
        <v>272.20999999999998</v>
      </c>
      <c r="G15" s="46"/>
      <c r="H15" s="46"/>
    </row>
    <row r="16" spans="1:12" x14ac:dyDescent="0.25">
      <c r="A16" s="38">
        <v>2</v>
      </c>
      <c r="B16" s="41" t="s">
        <v>8</v>
      </c>
      <c r="C16" s="41" t="s">
        <v>38</v>
      </c>
      <c r="D16" s="3" t="s">
        <v>22</v>
      </c>
      <c r="E16" s="4"/>
      <c r="F16" s="26"/>
      <c r="G16" s="5"/>
      <c r="H16" s="5"/>
    </row>
    <row r="17" spans="1:12" ht="37.5" x14ac:dyDescent="0.25">
      <c r="A17" s="39"/>
      <c r="B17" s="42"/>
      <c r="C17" s="42"/>
      <c r="D17" s="14" t="s">
        <v>49</v>
      </c>
      <c r="E17" s="7" t="s">
        <v>25</v>
      </c>
      <c r="F17" s="20">
        <f t="shared" si="0"/>
        <v>156.63999999999999</v>
      </c>
      <c r="G17" s="44">
        <f>F17+F18+F19+F20+F21+F22+F23+F24+F25</f>
        <v>1579.65</v>
      </c>
      <c r="H17" s="44">
        <f>ROUND(G17*1.1,2)</f>
        <v>1737.62</v>
      </c>
      <c r="I17" s="15">
        <v>920.09</v>
      </c>
      <c r="J17" s="15">
        <f>ROUND(I17*1.17,2)</f>
        <v>1076.51</v>
      </c>
      <c r="L17" s="15">
        <f>G17-J17</f>
        <v>503.1400000000001</v>
      </c>
    </row>
    <row r="18" spans="1:12" ht="37.5" x14ac:dyDescent="0.25">
      <c r="A18" s="39"/>
      <c r="B18" s="42"/>
      <c r="C18" s="42"/>
      <c r="D18" s="14" t="s">
        <v>47</v>
      </c>
      <c r="E18" s="7" t="s">
        <v>25</v>
      </c>
      <c r="F18" s="20">
        <f t="shared" si="0"/>
        <v>156.63999999999999</v>
      </c>
      <c r="G18" s="45"/>
      <c r="H18" s="45"/>
    </row>
    <row r="19" spans="1:12" ht="37.5" x14ac:dyDescent="0.25">
      <c r="A19" s="39"/>
      <c r="B19" s="42"/>
      <c r="C19" s="42"/>
      <c r="D19" s="14" t="s">
        <v>52</v>
      </c>
      <c r="E19" s="7" t="s">
        <v>51</v>
      </c>
      <c r="F19" s="20">
        <f t="shared" si="0"/>
        <v>340.26</v>
      </c>
      <c r="G19" s="45"/>
      <c r="H19" s="45"/>
    </row>
    <row r="20" spans="1:12" ht="37.5" x14ac:dyDescent="0.25">
      <c r="A20" s="39"/>
      <c r="B20" s="42"/>
      <c r="C20" s="42"/>
      <c r="D20" s="6" t="s">
        <v>11</v>
      </c>
      <c r="E20" s="7" t="s">
        <v>26</v>
      </c>
      <c r="F20" s="20">
        <f t="shared" si="0"/>
        <v>139.80000000000001</v>
      </c>
      <c r="G20" s="45"/>
      <c r="H20" s="45"/>
    </row>
    <row r="21" spans="1:12" x14ac:dyDescent="0.25">
      <c r="A21" s="39"/>
      <c r="B21" s="42"/>
      <c r="C21" s="42"/>
      <c r="D21" s="6" t="s">
        <v>12</v>
      </c>
      <c r="E21" s="7" t="s">
        <v>27</v>
      </c>
      <c r="F21" s="20">
        <f t="shared" si="0"/>
        <v>155.43</v>
      </c>
      <c r="G21" s="45"/>
      <c r="H21" s="45"/>
    </row>
    <row r="22" spans="1:12" x14ac:dyDescent="0.25">
      <c r="A22" s="39"/>
      <c r="B22" s="42"/>
      <c r="C22" s="42"/>
      <c r="D22" s="6" t="s">
        <v>19</v>
      </c>
      <c r="E22" s="7" t="s">
        <v>28</v>
      </c>
      <c r="F22" s="20">
        <f t="shared" si="0"/>
        <v>94.69</v>
      </c>
      <c r="G22" s="45"/>
      <c r="H22" s="45"/>
    </row>
    <row r="23" spans="1:12" x14ac:dyDescent="0.25">
      <c r="A23" s="39"/>
      <c r="B23" s="42"/>
      <c r="C23" s="42"/>
      <c r="D23" s="6" t="s">
        <v>13</v>
      </c>
      <c r="E23" s="7" t="s">
        <v>29</v>
      </c>
      <c r="F23" s="20">
        <f t="shared" si="0"/>
        <v>94.69</v>
      </c>
      <c r="G23" s="45"/>
      <c r="H23" s="45"/>
    </row>
    <row r="24" spans="1:12" x14ac:dyDescent="0.25">
      <c r="A24" s="39"/>
      <c r="B24" s="42"/>
      <c r="C24" s="42"/>
      <c r="D24" s="6" t="s">
        <v>14</v>
      </c>
      <c r="E24" s="7" t="s">
        <v>30</v>
      </c>
      <c r="F24" s="20">
        <f t="shared" si="0"/>
        <v>169.29</v>
      </c>
      <c r="G24" s="45"/>
      <c r="H24" s="45"/>
    </row>
    <row r="25" spans="1:12" ht="78.75" customHeight="1" thickBot="1" x14ac:dyDescent="0.3">
      <c r="A25" s="40"/>
      <c r="B25" s="43"/>
      <c r="C25" s="43"/>
      <c r="D25" s="14" t="s">
        <v>48</v>
      </c>
      <c r="E25" s="8" t="s">
        <v>34</v>
      </c>
      <c r="F25" s="23">
        <f t="shared" si="0"/>
        <v>272.20999999999998</v>
      </c>
      <c r="G25" s="46"/>
      <c r="H25" s="46"/>
    </row>
    <row r="26" spans="1:12" x14ac:dyDescent="0.25">
      <c r="A26" s="38">
        <v>3</v>
      </c>
      <c r="B26" s="41" t="s">
        <v>8</v>
      </c>
      <c r="C26" s="41">
        <v>25</v>
      </c>
      <c r="D26" s="3" t="s">
        <v>22</v>
      </c>
      <c r="E26" s="4"/>
      <c r="F26" s="26"/>
      <c r="G26" s="5"/>
      <c r="H26" s="5"/>
      <c r="I26" s="16">
        <f>G27/G17</f>
        <v>1.1585097964739024</v>
      </c>
    </row>
    <row r="27" spans="1:12" ht="37.5" x14ac:dyDescent="0.25">
      <c r="A27" s="39"/>
      <c r="B27" s="42"/>
      <c r="C27" s="42"/>
      <c r="D27" s="14" t="s">
        <v>49</v>
      </c>
      <c r="E27" s="7" t="s">
        <v>25</v>
      </c>
      <c r="F27" s="20">
        <f t="shared" si="0"/>
        <v>156.63999999999999</v>
      </c>
      <c r="G27" s="44">
        <f>F27+F28+F29+F30+F31+F32+F33+F34+F35+F36</f>
        <v>1830.04</v>
      </c>
      <c r="H27" s="49">
        <f>ROUND(G27*1.1,2)</f>
        <v>2013.04</v>
      </c>
      <c r="I27" s="15">
        <v>1255.9434647892456</v>
      </c>
      <c r="J27" s="15">
        <f>ROUND(I27*1.17,2)</f>
        <v>1469.45</v>
      </c>
      <c r="L27" s="15">
        <f>G27-J27</f>
        <v>360.58999999999992</v>
      </c>
    </row>
    <row r="28" spans="1:12" ht="37.5" x14ac:dyDescent="0.25">
      <c r="A28" s="39"/>
      <c r="B28" s="42"/>
      <c r="C28" s="42"/>
      <c r="D28" s="14" t="s">
        <v>47</v>
      </c>
      <c r="E28" s="7" t="s">
        <v>25</v>
      </c>
      <c r="F28" s="20">
        <f t="shared" si="0"/>
        <v>156.63999999999999</v>
      </c>
      <c r="G28" s="45"/>
      <c r="H28" s="50"/>
    </row>
    <row r="29" spans="1:12" ht="37.5" x14ac:dyDescent="0.25">
      <c r="A29" s="39"/>
      <c r="B29" s="42"/>
      <c r="C29" s="42"/>
      <c r="D29" s="14" t="s">
        <v>52</v>
      </c>
      <c r="E29" s="7" t="s">
        <v>51</v>
      </c>
      <c r="F29" s="20">
        <f t="shared" si="0"/>
        <v>340.26</v>
      </c>
      <c r="G29" s="45"/>
      <c r="H29" s="50"/>
    </row>
    <row r="30" spans="1:12" ht="37.5" x14ac:dyDescent="0.25">
      <c r="A30" s="39"/>
      <c r="B30" s="42"/>
      <c r="C30" s="42"/>
      <c r="D30" s="6" t="s">
        <v>11</v>
      </c>
      <c r="E30" s="7" t="s">
        <v>26</v>
      </c>
      <c r="F30" s="20">
        <f t="shared" si="0"/>
        <v>139.80000000000001</v>
      </c>
      <c r="G30" s="45"/>
      <c r="H30" s="50"/>
    </row>
    <row r="31" spans="1:12" ht="18.75" customHeight="1" x14ac:dyDescent="0.25">
      <c r="A31" s="39"/>
      <c r="B31" s="42"/>
      <c r="C31" s="42"/>
      <c r="D31" s="6" t="s">
        <v>12</v>
      </c>
      <c r="E31" s="7" t="s">
        <v>27</v>
      </c>
      <c r="F31" s="20">
        <f t="shared" si="0"/>
        <v>155.43</v>
      </c>
      <c r="G31" s="45"/>
      <c r="H31" s="50"/>
    </row>
    <row r="32" spans="1:12" ht="18.75" customHeight="1" x14ac:dyDescent="0.25">
      <c r="A32" s="39"/>
      <c r="B32" s="42"/>
      <c r="C32" s="42"/>
      <c r="D32" s="6" t="s">
        <v>19</v>
      </c>
      <c r="E32" s="7" t="s">
        <v>28</v>
      </c>
      <c r="F32" s="20">
        <f t="shared" si="0"/>
        <v>94.69</v>
      </c>
      <c r="G32" s="45"/>
      <c r="H32" s="50"/>
    </row>
    <row r="33" spans="1:12" ht="18.75" customHeight="1" x14ac:dyDescent="0.25">
      <c r="A33" s="39"/>
      <c r="B33" s="42"/>
      <c r="C33" s="42"/>
      <c r="D33" s="6" t="s">
        <v>13</v>
      </c>
      <c r="E33" s="7" t="s">
        <v>29</v>
      </c>
      <c r="F33" s="20">
        <f t="shared" si="0"/>
        <v>94.69</v>
      </c>
      <c r="G33" s="45"/>
      <c r="H33" s="50"/>
    </row>
    <row r="34" spans="1:12" ht="18.75" customHeight="1" x14ac:dyDescent="0.25">
      <c r="A34" s="39"/>
      <c r="B34" s="42"/>
      <c r="C34" s="42"/>
      <c r="D34" s="6" t="s">
        <v>14</v>
      </c>
      <c r="E34" s="7" t="s">
        <v>30</v>
      </c>
      <c r="F34" s="20">
        <f t="shared" si="0"/>
        <v>169.29</v>
      </c>
      <c r="G34" s="45"/>
      <c r="H34" s="50"/>
    </row>
    <row r="35" spans="1:12" ht="37.5" x14ac:dyDescent="0.3">
      <c r="A35" s="47"/>
      <c r="B35" s="48"/>
      <c r="C35" s="48"/>
      <c r="D35" s="12" t="s">
        <v>36</v>
      </c>
      <c r="E35" s="21" t="s">
        <v>37</v>
      </c>
      <c r="F35" s="20">
        <f t="shared" si="0"/>
        <v>250.39</v>
      </c>
      <c r="G35" s="45"/>
      <c r="H35" s="50"/>
    </row>
    <row r="36" spans="1:12" ht="78.75" customHeight="1" thickBot="1" x14ac:dyDescent="0.3">
      <c r="A36" s="40"/>
      <c r="B36" s="43"/>
      <c r="C36" s="43"/>
      <c r="D36" s="14" t="s">
        <v>48</v>
      </c>
      <c r="E36" s="8" t="s">
        <v>34</v>
      </c>
      <c r="F36" s="23">
        <f t="shared" si="0"/>
        <v>272.20999999999998</v>
      </c>
      <c r="G36" s="46"/>
      <c r="H36" s="51"/>
    </row>
    <row r="37" spans="1:12" x14ac:dyDescent="0.25">
      <c r="A37" s="38">
        <v>4</v>
      </c>
      <c r="B37" s="41" t="s">
        <v>8</v>
      </c>
      <c r="C37" s="41" t="s">
        <v>39</v>
      </c>
      <c r="D37" s="3" t="s">
        <v>22</v>
      </c>
      <c r="E37" s="4"/>
      <c r="F37" s="26"/>
      <c r="G37" s="5"/>
      <c r="H37" s="5"/>
    </row>
    <row r="38" spans="1:12" ht="37.5" x14ac:dyDescent="0.25">
      <c r="A38" s="39"/>
      <c r="B38" s="42"/>
      <c r="C38" s="42"/>
      <c r="D38" s="14" t="s">
        <v>49</v>
      </c>
      <c r="E38" s="7" t="s">
        <v>25</v>
      </c>
      <c r="F38" s="20">
        <f t="shared" si="0"/>
        <v>156.63999999999999</v>
      </c>
      <c r="G38" s="44">
        <f>F38+F39+F40+F41+F42+F43+F44+F45+F46+F47</f>
        <v>1888.24</v>
      </c>
      <c r="H38" s="49">
        <f>ROUND(G38*1.1,2)</f>
        <v>2077.06</v>
      </c>
      <c r="I38" s="15">
        <v>1337.02</v>
      </c>
      <c r="J38" s="15">
        <f>ROUND(I38*1.17,2)</f>
        <v>1564.31</v>
      </c>
      <c r="L38" s="15">
        <f>G38-J38</f>
        <v>323.93000000000006</v>
      </c>
    </row>
    <row r="39" spans="1:12" ht="37.5" x14ac:dyDescent="0.25">
      <c r="A39" s="39"/>
      <c r="B39" s="42"/>
      <c r="C39" s="42"/>
      <c r="D39" s="14" t="s">
        <v>47</v>
      </c>
      <c r="E39" s="7" t="s">
        <v>25</v>
      </c>
      <c r="F39" s="20">
        <f t="shared" si="0"/>
        <v>156.63999999999999</v>
      </c>
      <c r="G39" s="45"/>
      <c r="H39" s="50"/>
    </row>
    <row r="40" spans="1:12" ht="37.5" x14ac:dyDescent="0.25">
      <c r="A40" s="39"/>
      <c r="B40" s="42"/>
      <c r="C40" s="42"/>
      <c r="D40" s="14" t="s">
        <v>52</v>
      </c>
      <c r="E40" s="7" t="s">
        <v>51</v>
      </c>
      <c r="F40" s="20">
        <f t="shared" si="0"/>
        <v>340.26</v>
      </c>
      <c r="G40" s="45"/>
      <c r="H40" s="50"/>
    </row>
    <row r="41" spans="1:12" ht="37.5" x14ac:dyDescent="0.25">
      <c r="A41" s="39"/>
      <c r="B41" s="42"/>
      <c r="C41" s="42"/>
      <c r="D41" s="6" t="s">
        <v>11</v>
      </c>
      <c r="E41" s="7" t="s">
        <v>26</v>
      </c>
      <c r="F41" s="20">
        <f t="shared" si="0"/>
        <v>139.80000000000001</v>
      </c>
      <c r="G41" s="45"/>
      <c r="H41" s="50"/>
    </row>
    <row r="42" spans="1:12" ht="18.75" customHeight="1" x14ac:dyDescent="0.25">
      <c r="A42" s="39"/>
      <c r="B42" s="42"/>
      <c r="C42" s="42"/>
      <c r="D42" s="6" t="s">
        <v>12</v>
      </c>
      <c r="E42" s="7" t="s">
        <v>27</v>
      </c>
      <c r="F42" s="20">
        <f t="shared" si="0"/>
        <v>155.43</v>
      </c>
      <c r="G42" s="45"/>
      <c r="H42" s="50"/>
    </row>
    <row r="43" spans="1:12" ht="18.75" customHeight="1" x14ac:dyDescent="0.25">
      <c r="A43" s="39"/>
      <c r="B43" s="42"/>
      <c r="C43" s="42"/>
      <c r="D43" s="6" t="s">
        <v>19</v>
      </c>
      <c r="E43" s="7" t="s">
        <v>28</v>
      </c>
      <c r="F43" s="20">
        <f t="shared" si="0"/>
        <v>94.69</v>
      </c>
      <c r="G43" s="45"/>
      <c r="H43" s="50"/>
    </row>
    <row r="44" spans="1:12" ht="18.75" customHeight="1" x14ac:dyDescent="0.25">
      <c r="A44" s="39"/>
      <c r="B44" s="42"/>
      <c r="C44" s="42"/>
      <c r="D44" s="6" t="s">
        <v>13</v>
      </c>
      <c r="E44" s="7" t="s">
        <v>29</v>
      </c>
      <c r="F44" s="20">
        <f t="shared" si="0"/>
        <v>94.69</v>
      </c>
      <c r="G44" s="45"/>
      <c r="H44" s="50"/>
    </row>
    <row r="45" spans="1:12" ht="18.75" customHeight="1" x14ac:dyDescent="0.25">
      <c r="A45" s="39"/>
      <c r="B45" s="42"/>
      <c r="C45" s="42"/>
      <c r="D45" s="6" t="s">
        <v>14</v>
      </c>
      <c r="E45" s="7" t="s">
        <v>30</v>
      </c>
      <c r="F45" s="20">
        <f t="shared" si="0"/>
        <v>169.29</v>
      </c>
      <c r="G45" s="45"/>
      <c r="H45" s="50"/>
    </row>
    <row r="46" spans="1:12" ht="18.75" customHeight="1" x14ac:dyDescent="0.25">
      <c r="A46" s="39"/>
      <c r="B46" s="42"/>
      <c r="C46" s="42"/>
      <c r="D46" s="6" t="s">
        <v>15</v>
      </c>
      <c r="E46" s="7" t="s">
        <v>32</v>
      </c>
      <c r="F46" s="20">
        <f t="shared" si="0"/>
        <v>308.58999999999997</v>
      </c>
      <c r="G46" s="45"/>
      <c r="H46" s="50"/>
    </row>
    <row r="47" spans="1:12" ht="80.25" customHeight="1" thickBot="1" x14ac:dyDescent="0.3">
      <c r="A47" s="40"/>
      <c r="B47" s="43"/>
      <c r="C47" s="43"/>
      <c r="D47" s="14" t="s">
        <v>48</v>
      </c>
      <c r="E47" s="8" t="s">
        <v>34</v>
      </c>
      <c r="F47" s="23">
        <f t="shared" si="0"/>
        <v>272.20999999999998</v>
      </c>
      <c r="G47" s="46"/>
      <c r="H47" s="51"/>
    </row>
    <row r="48" spans="1:12" x14ac:dyDescent="0.25">
      <c r="A48" s="38">
        <v>5</v>
      </c>
      <c r="B48" s="41" t="s">
        <v>8</v>
      </c>
      <c r="C48" s="41">
        <v>35</v>
      </c>
      <c r="D48" s="3" t="s">
        <v>22</v>
      </c>
      <c r="E48" s="4"/>
      <c r="F48" s="26"/>
      <c r="G48" s="5"/>
      <c r="H48" s="5"/>
      <c r="I48" s="16">
        <f>G49/G38</f>
        <v>1.1326049654704911</v>
      </c>
    </row>
    <row r="49" spans="1:12" ht="37.5" x14ac:dyDescent="0.25">
      <c r="A49" s="39"/>
      <c r="B49" s="42"/>
      <c r="C49" s="42"/>
      <c r="D49" s="14" t="s">
        <v>49</v>
      </c>
      <c r="E49" s="7" t="s">
        <v>25</v>
      </c>
      <c r="F49" s="20">
        <f t="shared" si="0"/>
        <v>156.63999999999999</v>
      </c>
      <c r="G49" s="52">
        <f>F49+F50+F51+F52+F53+F54+F55+F56+F57+F58+F59</f>
        <v>2138.63</v>
      </c>
      <c r="H49" s="52">
        <f>ROUND(G49*1.1,2)</f>
        <v>2352.4899999999998</v>
      </c>
      <c r="I49" s="15">
        <v>1649.4439861469034</v>
      </c>
      <c r="J49" s="15">
        <f>ROUND(I49*1.17,2)</f>
        <v>1929.85</v>
      </c>
      <c r="L49" s="15">
        <f>G49-J49</f>
        <v>208.7800000000002</v>
      </c>
    </row>
    <row r="50" spans="1:12" ht="37.5" x14ac:dyDescent="0.25">
      <c r="A50" s="39"/>
      <c r="B50" s="42"/>
      <c r="C50" s="42"/>
      <c r="D50" s="14" t="s">
        <v>47</v>
      </c>
      <c r="E50" s="7" t="s">
        <v>25</v>
      </c>
      <c r="F50" s="20">
        <f t="shared" si="0"/>
        <v>156.63999999999999</v>
      </c>
      <c r="G50" s="53"/>
      <c r="H50" s="53"/>
    </row>
    <row r="51" spans="1:12" ht="37.5" x14ac:dyDescent="0.25">
      <c r="A51" s="39"/>
      <c r="B51" s="42"/>
      <c r="C51" s="42"/>
      <c r="D51" s="14" t="s">
        <v>52</v>
      </c>
      <c r="E51" s="7" t="s">
        <v>51</v>
      </c>
      <c r="F51" s="20">
        <f t="shared" si="0"/>
        <v>340.26</v>
      </c>
      <c r="G51" s="53"/>
      <c r="H51" s="53"/>
    </row>
    <row r="52" spans="1:12" ht="37.5" x14ac:dyDescent="0.25">
      <c r="A52" s="39"/>
      <c r="B52" s="42"/>
      <c r="C52" s="42"/>
      <c r="D52" s="6" t="s">
        <v>11</v>
      </c>
      <c r="E52" s="7" t="s">
        <v>26</v>
      </c>
      <c r="F52" s="20">
        <f t="shared" si="0"/>
        <v>139.80000000000001</v>
      </c>
      <c r="G52" s="53"/>
      <c r="H52" s="53"/>
    </row>
    <row r="53" spans="1:12" x14ac:dyDescent="0.25">
      <c r="A53" s="39"/>
      <c r="B53" s="42"/>
      <c r="C53" s="42"/>
      <c r="D53" s="6" t="s">
        <v>12</v>
      </c>
      <c r="E53" s="7" t="s">
        <v>27</v>
      </c>
      <c r="F53" s="20">
        <f t="shared" si="0"/>
        <v>155.43</v>
      </c>
      <c r="G53" s="53"/>
      <c r="H53" s="53"/>
    </row>
    <row r="54" spans="1:12" x14ac:dyDescent="0.25">
      <c r="A54" s="39"/>
      <c r="B54" s="42"/>
      <c r="C54" s="42"/>
      <c r="D54" s="6" t="s">
        <v>19</v>
      </c>
      <c r="E54" s="7" t="s">
        <v>28</v>
      </c>
      <c r="F54" s="20">
        <f t="shared" si="0"/>
        <v>94.69</v>
      </c>
      <c r="G54" s="53"/>
      <c r="H54" s="53"/>
    </row>
    <row r="55" spans="1:12" x14ac:dyDescent="0.25">
      <c r="A55" s="39"/>
      <c r="B55" s="42"/>
      <c r="C55" s="42"/>
      <c r="D55" s="6" t="s">
        <v>13</v>
      </c>
      <c r="E55" s="7" t="s">
        <v>29</v>
      </c>
      <c r="F55" s="20">
        <f t="shared" si="0"/>
        <v>94.69</v>
      </c>
      <c r="G55" s="53"/>
      <c r="H55" s="53"/>
    </row>
    <row r="56" spans="1:12" x14ac:dyDescent="0.25">
      <c r="A56" s="39"/>
      <c r="B56" s="42"/>
      <c r="C56" s="42"/>
      <c r="D56" s="6" t="s">
        <v>14</v>
      </c>
      <c r="E56" s="7" t="s">
        <v>30</v>
      </c>
      <c r="F56" s="20">
        <f t="shared" si="0"/>
        <v>169.29</v>
      </c>
      <c r="G56" s="53"/>
      <c r="H56" s="53"/>
    </row>
    <row r="57" spans="1:12" x14ac:dyDescent="0.25">
      <c r="A57" s="39"/>
      <c r="B57" s="42"/>
      <c r="C57" s="42"/>
      <c r="D57" s="6" t="s">
        <v>15</v>
      </c>
      <c r="E57" s="7" t="s">
        <v>32</v>
      </c>
      <c r="F57" s="20">
        <f t="shared" si="0"/>
        <v>308.58999999999997</v>
      </c>
      <c r="G57" s="53"/>
      <c r="H57" s="53"/>
    </row>
    <row r="58" spans="1:12" ht="37.5" x14ac:dyDescent="0.3">
      <c r="A58" s="47"/>
      <c r="B58" s="48"/>
      <c r="C58" s="48"/>
      <c r="D58" s="12" t="s">
        <v>36</v>
      </c>
      <c r="E58" s="21" t="s">
        <v>37</v>
      </c>
      <c r="F58" s="20">
        <f t="shared" si="0"/>
        <v>250.39</v>
      </c>
      <c r="G58" s="53"/>
      <c r="H58" s="53"/>
    </row>
    <row r="59" spans="1:12" ht="81" customHeight="1" thickBot="1" x14ac:dyDescent="0.3">
      <c r="A59" s="40"/>
      <c r="B59" s="43"/>
      <c r="C59" s="43"/>
      <c r="D59" s="14" t="s">
        <v>48</v>
      </c>
      <c r="E59" s="8" t="s">
        <v>34</v>
      </c>
      <c r="F59" s="23">
        <f t="shared" si="0"/>
        <v>272.20999999999998</v>
      </c>
      <c r="G59" s="54"/>
      <c r="H59" s="54"/>
    </row>
    <row r="60" spans="1:12" x14ac:dyDescent="0.25">
      <c r="A60" s="38">
        <v>6</v>
      </c>
      <c r="B60" s="41" t="s">
        <v>8</v>
      </c>
      <c r="C60" s="41" t="s">
        <v>6</v>
      </c>
      <c r="D60" s="3" t="s">
        <v>22</v>
      </c>
      <c r="E60" s="4"/>
      <c r="F60" s="26"/>
      <c r="G60" s="5"/>
      <c r="H60" s="5"/>
    </row>
    <row r="61" spans="1:12" ht="37.5" x14ac:dyDescent="0.25">
      <c r="A61" s="39"/>
      <c r="B61" s="42"/>
      <c r="C61" s="42"/>
      <c r="D61" s="14" t="s">
        <v>49</v>
      </c>
      <c r="E61" s="7" t="s">
        <v>25</v>
      </c>
      <c r="F61" s="20">
        <f t="shared" si="0"/>
        <v>156.63999999999999</v>
      </c>
      <c r="G61" s="52">
        <f>F61+F62+F63+F64+F65+F66+F67+F68+F69+F70+F71</f>
        <v>2095.2799999999997</v>
      </c>
      <c r="H61" s="52">
        <f>ROUND(G61*1.1,2)</f>
        <v>2304.81</v>
      </c>
      <c r="I61" s="15">
        <v>1563.57</v>
      </c>
      <c r="J61" s="15">
        <f>ROUND(I61*1.17,2)</f>
        <v>1829.38</v>
      </c>
      <c r="L61" s="15">
        <f>G61-J61</f>
        <v>265.89999999999964</v>
      </c>
    </row>
    <row r="62" spans="1:12" ht="37.5" x14ac:dyDescent="0.25">
      <c r="A62" s="39"/>
      <c r="B62" s="42"/>
      <c r="C62" s="42"/>
      <c r="D62" s="14" t="s">
        <v>47</v>
      </c>
      <c r="E62" s="7" t="s">
        <v>25</v>
      </c>
      <c r="F62" s="20">
        <f t="shared" si="0"/>
        <v>156.63999999999999</v>
      </c>
      <c r="G62" s="53"/>
      <c r="H62" s="53"/>
    </row>
    <row r="63" spans="1:12" ht="37.5" x14ac:dyDescent="0.25">
      <c r="A63" s="39"/>
      <c r="B63" s="42"/>
      <c r="C63" s="42"/>
      <c r="D63" s="14" t="s">
        <v>52</v>
      </c>
      <c r="E63" s="7" t="s">
        <v>51</v>
      </c>
      <c r="F63" s="20">
        <f t="shared" si="0"/>
        <v>340.26</v>
      </c>
      <c r="G63" s="53"/>
      <c r="H63" s="53"/>
    </row>
    <row r="64" spans="1:12" ht="37.5" x14ac:dyDescent="0.25">
      <c r="A64" s="39"/>
      <c r="B64" s="42"/>
      <c r="C64" s="42"/>
      <c r="D64" s="6" t="s">
        <v>11</v>
      </c>
      <c r="E64" s="7" t="s">
        <v>26</v>
      </c>
      <c r="F64" s="20">
        <f t="shared" si="0"/>
        <v>139.80000000000001</v>
      </c>
      <c r="G64" s="53"/>
      <c r="H64" s="53"/>
    </row>
    <row r="65" spans="1:12" x14ac:dyDescent="0.25">
      <c r="A65" s="39"/>
      <c r="B65" s="42"/>
      <c r="C65" s="42"/>
      <c r="D65" s="6" t="s">
        <v>12</v>
      </c>
      <c r="E65" s="7" t="s">
        <v>27</v>
      </c>
      <c r="F65" s="20">
        <f t="shared" si="0"/>
        <v>155.43</v>
      </c>
      <c r="G65" s="53"/>
      <c r="H65" s="53"/>
    </row>
    <row r="66" spans="1:12" x14ac:dyDescent="0.25">
      <c r="A66" s="39"/>
      <c r="B66" s="42"/>
      <c r="C66" s="42"/>
      <c r="D66" s="6" t="s">
        <v>19</v>
      </c>
      <c r="E66" s="7" t="s">
        <v>28</v>
      </c>
      <c r="F66" s="20">
        <f t="shared" si="0"/>
        <v>94.69</v>
      </c>
      <c r="G66" s="53"/>
      <c r="H66" s="53"/>
    </row>
    <row r="67" spans="1:12" x14ac:dyDescent="0.25">
      <c r="A67" s="39"/>
      <c r="B67" s="42"/>
      <c r="C67" s="42"/>
      <c r="D67" s="6" t="s">
        <v>13</v>
      </c>
      <c r="E67" s="7" t="s">
        <v>29</v>
      </c>
      <c r="F67" s="20">
        <f t="shared" si="0"/>
        <v>94.69</v>
      </c>
      <c r="G67" s="53"/>
      <c r="H67" s="53"/>
    </row>
    <row r="68" spans="1:12" x14ac:dyDescent="0.25">
      <c r="A68" s="39"/>
      <c r="B68" s="42"/>
      <c r="C68" s="42"/>
      <c r="D68" s="6" t="s">
        <v>14</v>
      </c>
      <c r="E68" s="7" t="s">
        <v>30</v>
      </c>
      <c r="F68" s="20">
        <f t="shared" si="0"/>
        <v>169.29</v>
      </c>
      <c r="G68" s="53"/>
      <c r="H68" s="53"/>
    </row>
    <row r="69" spans="1:12" x14ac:dyDescent="0.25">
      <c r="A69" s="39"/>
      <c r="B69" s="42"/>
      <c r="C69" s="42"/>
      <c r="D69" s="6" t="s">
        <v>20</v>
      </c>
      <c r="E69" s="7" t="s">
        <v>31</v>
      </c>
      <c r="F69" s="20">
        <f t="shared" si="0"/>
        <v>207.04</v>
      </c>
      <c r="G69" s="53"/>
      <c r="H69" s="53"/>
    </row>
    <row r="70" spans="1:12" x14ac:dyDescent="0.25">
      <c r="A70" s="39"/>
      <c r="B70" s="42"/>
      <c r="C70" s="42"/>
      <c r="D70" s="6" t="s">
        <v>15</v>
      </c>
      <c r="E70" s="7" t="s">
        <v>32</v>
      </c>
      <c r="F70" s="20">
        <f t="shared" si="0"/>
        <v>308.58999999999997</v>
      </c>
      <c r="G70" s="53"/>
      <c r="H70" s="53"/>
    </row>
    <row r="71" spans="1:12" ht="80.25" customHeight="1" thickBot="1" x14ac:dyDescent="0.3">
      <c r="A71" s="40"/>
      <c r="B71" s="43"/>
      <c r="C71" s="43"/>
      <c r="D71" s="14" t="s">
        <v>48</v>
      </c>
      <c r="E71" s="8" t="s">
        <v>34</v>
      </c>
      <c r="F71" s="23">
        <f t="shared" si="0"/>
        <v>272.20999999999998</v>
      </c>
      <c r="G71" s="54"/>
      <c r="H71" s="54"/>
    </row>
    <row r="72" spans="1:12" x14ac:dyDescent="0.25">
      <c r="A72" s="38">
        <v>7</v>
      </c>
      <c r="B72" s="41" t="s">
        <v>8</v>
      </c>
      <c r="C72" s="41" t="s">
        <v>7</v>
      </c>
      <c r="D72" s="3" t="s">
        <v>22</v>
      </c>
      <c r="E72" s="4"/>
      <c r="F72" s="26"/>
      <c r="G72" s="5"/>
      <c r="H72" s="5"/>
    </row>
    <row r="73" spans="1:12" ht="37.5" x14ac:dyDescent="0.25">
      <c r="A73" s="39"/>
      <c r="B73" s="42"/>
      <c r="C73" s="42"/>
      <c r="D73" s="14" t="s">
        <v>49</v>
      </c>
      <c r="E73" s="7" t="s">
        <v>25</v>
      </c>
      <c r="F73" s="20">
        <f t="shared" ref="F73:F134" si="1">VLOOKUP(D73,ПФО_ВЗРСЛ,3,FALSE)</f>
        <v>156.63999999999999</v>
      </c>
      <c r="G73" s="44">
        <f>F73+F74+F75+F76+F77+F78+F79+F80+F81+F82+F83+F84</f>
        <v>2356.2799999999997</v>
      </c>
      <c r="H73" s="44">
        <f>ROUND(G73*1.1,2)</f>
        <v>2591.91</v>
      </c>
      <c r="I73" s="15">
        <v>1667.94</v>
      </c>
      <c r="J73" s="15">
        <f>ROUND(I73*1.17,2)</f>
        <v>1951.49</v>
      </c>
      <c r="L73" s="15">
        <f>G73-J73</f>
        <v>404.78999999999974</v>
      </c>
    </row>
    <row r="74" spans="1:12" ht="37.5" x14ac:dyDescent="0.25">
      <c r="A74" s="39"/>
      <c r="B74" s="42"/>
      <c r="C74" s="42"/>
      <c r="D74" s="14" t="s">
        <v>47</v>
      </c>
      <c r="E74" s="7" t="s">
        <v>25</v>
      </c>
      <c r="F74" s="20">
        <f t="shared" si="1"/>
        <v>156.63999999999999</v>
      </c>
      <c r="G74" s="45"/>
      <c r="H74" s="45"/>
    </row>
    <row r="75" spans="1:12" ht="37.5" x14ac:dyDescent="0.25">
      <c r="A75" s="39"/>
      <c r="B75" s="42"/>
      <c r="C75" s="42"/>
      <c r="D75" s="14" t="s">
        <v>52</v>
      </c>
      <c r="E75" s="7" t="s">
        <v>51</v>
      </c>
      <c r="F75" s="20">
        <f t="shared" si="1"/>
        <v>340.26</v>
      </c>
      <c r="G75" s="45"/>
      <c r="H75" s="45"/>
    </row>
    <row r="76" spans="1:12" ht="37.5" x14ac:dyDescent="0.25">
      <c r="A76" s="39"/>
      <c r="B76" s="42"/>
      <c r="C76" s="42"/>
      <c r="D76" s="6" t="s">
        <v>11</v>
      </c>
      <c r="E76" s="7" t="s">
        <v>26</v>
      </c>
      <c r="F76" s="20">
        <f t="shared" si="1"/>
        <v>139.80000000000001</v>
      </c>
      <c r="G76" s="45"/>
      <c r="H76" s="45"/>
    </row>
    <row r="77" spans="1:12" x14ac:dyDescent="0.25">
      <c r="A77" s="39"/>
      <c r="B77" s="42"/>
      <c r="C77" s="42"/>
      <c r="D77" s="6" t="s">
        <v>12</v>
      </c>
      <c r="E77" s="7" t="s">
        <v>27</v>
      </c>
      <c r="F77" s="20">
        <f t="shared" si="1"/>
        <v>155.43</v>
      </c>
      <c r="G77" s="45"/>
      <c r="H77" s="45"/>
    </row>
    <row r="78" spans="1:12" x14ac:dyDescent="0.25">
      <c r="A78" s="39"/>
      <c r="B78" s="42"/>
      <c r="C78" s="42"/>
      <c r="D78" s="6" t="s">
        <v>19</v>
      </c>
      <c r="E78" s="7" t="s">
        <v>28</v>
      </c>
      <c r="F78" s="20">
        <f t="shared" si="1"/>
        <v>94.69</v>
      </c>
      <c r="G78" s="45"/>
      <c r="H78" s="45"/>
    </row>
    <row r="79" spans="1:12" x14ac:dyDescent="0.25">
      <c r="A79" s="39"/>
      <c r="B79" s="42"/>
      <c r="C79" s="42"/>
      <c r="D79" s="6" t="s">
        <v>13</v>
      </c>
      <c r="E79" s="7" t="s">
        <v>29</v>
      </c>
      <c r="F79" s="20">
        <f t="shared" si="1"/>
        <v>94.69</v>
      </c>
      <c r="G79" s="45"/>
      <c r="H79" s="45"/>
    </row>
    <row r="80" spans="1:12" x14ac:dyDescent="0.25">
      <c r="A80" s="39"/>
      <c r="B80" s="42"/>
      <c r="C80" s="42"/>
      <c r="D80" s="6" t="s">
        <v>16</v>
      </c>
      <c r="E80" s="7" t="s">
        <v>30</v>
      </c>
      <c r="F80" s="20">
        <f t="shared" si="1"/>
        <v>169.29</v>
      </c>
      <c r="G80" s="45"/>
      <c r="H80" s="45"/>
    </row>
    <row r="81" spans="1:12" x14ac:dyDescent="0.25">
      <c r="A81" s="39"/>
      <c r="B81" s="42"/>
      <c r="C81" s="42"/>
      <c r="D81" s="6" t="s">
        <v>20</v>
      </c>
      <c r="E81" s="7" t="s">
        <v>31</v>
      </c>
      <c r="F81" s="20">
        <f t="shared" si="1"/>
        <v>207.04</v>
      </c>
      <c r="G81" s="45"/>
      <c r="H81" s="45"/>
    </row>
    <row r="82" spans="1:12" x14ac:dyDescent="0.25">
      <c r="A82" s="39"/>
      <c r="B82" s="42"/>
      <c r="C82" s="42"/>
      <c r="D82" s="6" t="s">
        <v>15</v>
      </c>
      <c r="E82" s="7" t="s">
        <v>32</v>
      </c>
      <c r="F82" s="20">
        <f t="shared" si="1"/>
        <v>308.58999999999997</v>
      </c>
      <c r="G82" s="45"/>
      <c r="H82" s="45"/>
    </row>
    <row r="83" spans="1:12" x14ac:dyDescent="0.25">
      <c r="A83" s="39"/>
      <c r="B83" s="42"/>
      <c r="C83" s="42"/>
      <c r="D83" s="6" t="s">
        <v>21</v>
      </c>
      <c r="E83" s="18" t="s">
        <v>55</v>
      </c>
      <c r="F83" s="20">
        <f t="shared" si="1"/>
        <v>261</v>
      </c>
      <c r="G83" s="45"/>
      <c r="H83" s="45"/>
    </row>
    <row r="84" spans="1:12" ht="83.25" customHeight="1" thickBot="1" x14ac:dyDescent="0.3">
      <c r="A84" s="40"/>
      <c r="B84" s="43"/>
      <c r="C84" s="43"/>
      <c r="D84" s="14" t="s">
        <v>48</v>
      </c>
      <c r="E84" s="8" t="s">
        <v>34</v>
      </c>
      <c r="F84" s="23">
        <f t="shared" si="1"/>
        <v>272.20999999999998</v>
      </c>
      <c r="G84" s="46"/>
      <c r="H84" s="46"/>
    </row>
    <row r="85" spans="1:12" x14ac:dyDescent="0.25">
      <c r="A85" s="38">
        <v>8</v>
      </c>
      <c r="B85" s="41" t="s">
        <v>8</v>
      </c>
      <c r="C85" s="41" t="s">
        <v>40</v>
      </c>
      <c r="D85" s="3" t="s">
        <v>22</v>
      </c>
      <c r="E85" s="4"/>
      <c r="F85" s="26"/>
      <c r="G85" s="5"/>
      <c r="H85" s="5"/>
    </row>
    <row r="86" spans="1:12" ht="37.5" x14ac:dyDescent="0.25">
      <c r="A86" s="39"/>
      <c r="B86" s="42"/>
      <c r="C86" s="42"/>
      <c r="D86" s="14" t="s">
        <v>49</v>
      </c>
      <c r="E86" s="7" t="s">
        <v>25</v>
      </c>
      <c r="F86" s="20">
        <f t="shared" si="1"/>
        <v>156.63999999999999</v>
      </c>
      <c r="G86" s="52">
        <f>F86+F87+F88+F89+F90+F91+F92+F93+F94+F95+F96</f>
        <v>2149.2399999999998</v>
      </c>
      <c r="H86" s="52">
        <f>ROUND(G86*1.1,2)</f>
        <v>2364.16</v>
      </c>
      <c r="I86" s="15">
        <v>1441.39</v>
      </c>
      <c r="J86" s="15">
        <f>ROUND(I86*1.17,2)</f>
        <v>1686.43</v>
      </c>
      <c r="L86" s="15">
        <f>G86-J86</f>
        <v>462.80999999999972</v>
      </c>
    </row>
    <row r="87" spans="1:12" ht="37.5" x14ac:dyDescent="0.25">
      <c r="A87" s="39"/>
      <c r="B87" s="42"/>
      <c r="C87" s="42"/>
      <c r="D87" s="14" t="s">
        <v>47</v>
      </c>
      <c r="E87" s="7" t="s">
        <v>25</v>
      </c>
      <c r="F87" s="20">
        <f t="shared" si="1"/>
        <v>156.63999999999999</v>
      </c>
      <c r="G87" s="53"/>
      <c r="H87" s="53"/>
    </row>
    <row r="88" spans="1:12" ht="37.5" x14ac:dyDescent="0.25">
      <c r="A88" s="39"/>
      <c r="B88" s="42"/>
      <c r="C88" s="42"/>
      <c r="D88" s="14" t="s">
        <v>52</v>
      </c>
      <c r="E88" s="7" t="s">
        <v>51</v>
      </c>
      <c r="F88" s="20">
        <f t="shared" si="1"/>
        <v>340.26</v>
      </c>
      <c r="G88" s="53"/>
      <c r="H88" s="53"/>
    </row>
    <row r="89" spans="1:12" ht="37.5" x14ac:dyDescent="0.25">
      <c r="A89" s="39"/>
      <c r="B89" s="42"/>
      <c r="C89" s="42"/>
      <c r="D89" s="6" t="s">
        <v>11</v>
      </c>
      <c r="E89" s="7" t="s">
        <v>26</v>
      </c>
      <c r="F89" s="20">
        <f t="shared" si="1"/>
        <v>139.80000000000001</v>
      </c>
      <c r="G89" s="53"/>
      <c r="H89" s="53"/>
    </row>
    <row r="90" spans="1:12" x14ac:dyDescent="0.25">
      <c r="A90" s="39"/>
      <c r="B90" s="42"/>
      <c r="C90" s="42"/>
      <c r="D90" s="6" t="s">
        <v>12</v>
      </c>
      <c r="E90" s="7" t="s">
        <v>27</v>
      </c>
      <c r="F90" s="20">
        <f t="shared" si="1"/>
        <v>155.43</v>
      </c>
      <c r="G90" s="53"/>
      <c r="H90" s="53"/>
    </row>
    <row r="91" spans="1:12" x14ac:dyDescent="0.25">
      <c r="A91" s="39"/>
      <c r="B91" s="42"/>
      <c r="C91" s="42"/>
      <c r="D91" s="6" t="s">
        <v>19</v>
      </c>
      <c r="E91" s="7" t="s">
        <v>28</v>
      </c>
      <c r="F91" s="20">
        <f t="shared" si="1"/>
        <v>94.69</v>
      </c>
      <c r="G91" s="53"/>
      <c r="H91" s="53"/>
    </row>
    <row r="92" spans="1:12" x14ac:dyDescent="0.25">
      <c r="A92" s="39"/>
      <c r="B92" s="42"/>
      <c r="C92" s="42"/>
      <c r="D92" s="6" t="s">
        <v>13</v>
      </c>
      <c r="E92" s="7" t="s">
        <v>29</v>
      </c>
      <c r="F92" s="20">
        <f t="shared" si="1"/>
        <v>94.69</v>
      </c>
      <c r="G92" s="53"/>
      <c r="H92" s="53"/>
    </row>
    <row r="93" spans="1:12" x14ac:dyDescent="0.25">
      <c r="A93" s="39"/>
      <c r="B93" s="42"/>
      <c r="C93" s="42"/>
      <c r="D93" s="6" t="s">
        <v>16</v>
      </c>
      <c r="E93" s="7" t="s">
        <v>30</v>
      </c>
      <c r="F93" s="20">
        <f t="shared" si="1"/>
        <v>169.29</v>
      </c>
      <c r="G93" s="53"/>
      <c r="H93" s="53"/>
    </row>
    <row r="94" spans="1:12" x14ac:dyDescent="0.25">
      <c r="A94" s="39"/>
      <c r="B94" s="42"/>
      <c r="C94" s="42"/>
      <c r="D94" s="6" t="s">
        <v>15</v>
      </c>
      <c r="E94" s="7" t="s">
        <v>32</v>
      </c>
      <c r="F94" s="20">
        <f t="shared" si="1"/>
        <v>308.58999999999997</v>
      </c>
      <c r="G94" s="53"/>
      <c r="H94" s="53"/>
    </row>
    <row r="95" spans="1:12" x14ac:dyDescent="0.25">
      <c r="A95" s="39"/>
      <c r="B95" s="42"/>
      <c r="C95" s="42"/>
      <c r="D95" s="6" t="s">
        <v>21</v>
      </c>
      <c r="E95" s="18" t="s">
        <v>55</v>
      </c>
      <c r="F95" s="20">
        <f t="shared" si="1"/>
        <v>261</v>
      </c>
      <c r="G95" s="53"/>
      <c r="H95" s="53"/>
    </row>
    <row r="96" spans="1:12" ht="81" customHeight="1" thickBot="1" x14ac:dyDescent="0.3">
      <c r="A96" s="40"/>
      <c r="B96" s="43"/>
      <c r="C96" s="43"/>
      <c r="D96" s="14" t="s">
        <v>48</v>
      </c>
      <c r="E96" s="8" t="s">
        <v>34</v>
      </c>
      <c r="F96" s="23">
        <f t="shared" si="1"/>
        <v>272.20999999999998</v>
      </c>
      <c r="G96" s="54"/>
      <c r="H96" s="54"/>
    </row>
    <row r="97" spans="1:12" x14ac:dyDescent="0.25">
      <c r="A97" s="38">
        <v>9</v>
      </c>
      <c r="B97" s="41" t="s">
        <v>8</v>
      </c>
      <c r="C97" s="41" t="s">
        <v>41</v>
      </c>
      <c r="D97" s="3" t="s">
        <v>22</v>
      </c>
      <c r="E97" s="4"/>
      <c r="F97" s="26"/>
      <c r="G97" s="5"/>
      <c r="H97" s="5"/>
      <c r="I97" s="16">
        <f>G98/G86</f>
        <v>1.1165016470938567</v>
      </c>
    </row>
    <row r="98" spans="1:12" ht="37.5" x14ac:dyDescent="0.25">
      <c r="A98" s="39"/>
      <c r="B98" s="42"/>
      <c r="C98" s="42"/>
      <c r="D98" s="14" t="s">
        <v>49</v>
      </c>
      <c r="E98" s="7" t="s">
        <v>25</v>
      </c>
      <c r="F98" s="20">
        <f t="shared" si="1"/>
        <v>156.63999999999999</v>
      </c>
      <c r="G98" s="44">
        <f>F98+F99+F100+F101+F102+F103+F104+F105+F106+F107+F108+F109</f>
        <v>2399.63</v>
      </c>
      <c r="H98" s="44">
        <f>ROUND(G98*1.1,2)</f>
        <v>2639.59</v>
      </c>
      <c r="I98" s="15">
        <v>1759.9660286105</v>
      </c>
      <c r="J98" s="15">
        <f>ROUND(I98*1.17,2)</f>
        <v>2059.16</v>
      </c>
      <c r="L98" s="15">
        <f>G98-J98</f>
        <v>340.47000000000025</v>
      </c>
    </row>
    <row r="99" spans="1:12" ht="37.5" x14ac:dyDescent="0.25">
      <c r="A99" s="39"/>
      <c r="B99" s="42"/>
      <c r="C99" s="42"/>
      <c r="D99" s="14" t="s">
        <v>47</v>
      </c>
      <c r="E99" s="7" t="s">
        <v>25</v>
      </c>
      <c r="F99" s="20">
        <f t="shared" si="1"/>
        <v>156.63999999999999</v>
      </c>
      <c r="G99" s="45"/>
      <c r="H99" s="45"/>
    </row>
    <row r="100" spans="1:12" ht="37.5" x14ac:dyDescent="0.25">
      <c r="A100" s="39"/>
      <c r="B100" s="42"/>
      <c r="C100" s="42"/>
      <c r="D100" s="14" t="s">
        <v>52</v>
      </c>
      <c r="E100" s="7" t="s">
        <v>51</v>
      </c>
      <c r="F100" s="20">
        <f t="shared" si="1"/>
        <v>340.26</v>
      </c>
      <c r="G100" s="45"/>
      <c r="H100" s="45"/>
    </row>
    <row r="101" spans="1:12" ht="37.5" x14ac:dyDescent="0.25">
      <c r="A101" s="39"/>
      <c r="B101" s="42"/>
      <c r="C101" s="42"/>
      <c r="D101" s="6" t="s">
        <v>11</v>
      </c>
      <c r="E101" s="7" t="s">
        <v>26</v>
      </c>
      <c r="F101" s="20">
        <f t="shared" si="1"/>
        <v>139.80000000000001</v>
      </c>
      <c r="G101" s="45"/>
      <c r="H101" s="45"/>
    </row>
    <row r="102" spans="1:12" x14ac:dyDescent="0.25">
      <c r="A102" s="39"/>
      <c r="B102" s="42"/>
      <c r="C102" s="42"/>
      <c r="D102" s="6" t="s">
        <v>12</v>
      </c>
      <c r="E102" s="7" t="s">
        <v>27</v>
      </c>
      <c r="F102" s="20">
        <f t="shared" si="1"/>
        <v>155.43</v>
      </c>
      <c r="G102" s="45"/>
      <c r="H102" s="45"/>
    </row>
    <row r="103" spans="1:12" x14ac:dyDescent="0.25">
      <c r="A103" s="39"/>
      <c r="B103" s="42"/>
      <c r="C103" s="42"/>
      <c r="D103" s="6" t="s">
        <v>19</v>
      </c>
      <c r="E103" s="7" t="s">
        <v>28</v>
      </c>
      <c r="F103" s="20">
        <f t="shared" si="1"/>
        <v>94.69</v>
      </c>
      <c r="G103" s="45"/>
      <c r="H103" s="45"/>
    </row>
    <row r="104" spans="1:12" x14ac:dyDescent="0.25">
      <c r="A104" s="39"/>
      <c r="B104" s="42"/>
      <c r="C104" s="42"/>
      <c r="D104" s="6" t="s">
        <v>13</v>
      </c>
      <c r="E104" s="7" t="s">
        <v>29</v>
      </c>
      <c r="F104" s="20">
        <f t="shared" si="1"/>
        <v>94.69</v>
      </c>
      <c r="G104" s="45"/>
      <c r="H104" s="45"/>
    </row>
    <row r="105" spans="1:12" x14ac:dyDescent="0.25">
      <c r="A105" s="39"/>
      <c r="B105" s="42"/>
      <c r="C105" s="42"/>
      <c r="D105" s="6" t="s">
        <v>16</v>
      </c>
      <c r="E105" s="7" t="s">
        <v>30</v>
      </c>
      <c r="F105" s="20">
        <f t="shared" si="1"/>
        <v>169.29</v>
      </c>
      <c r="G105" s="45"/>
      <c r="H105" s="45"/>
    </row>
    <row r="106" spans="1:12" x14ac:dyDescent="0.25">
      <c r="A106" s="39"/>
      <c r="B106" s="42"/>
      <c r="C106" s="42"/>
      <c r="D106" s="6" t="s">
        <v>15</v>
      </c>
      <c r="E106" s="7" t="s">
        <v>32</v>
      </c>
      <c r="F106" s="20">
        <f t="shared" si="1"/>
        <v>308.58999999999997</v>
      </c>
      <c r="G106" s="45"/>
      <c r="H106" s="45"/>
    </row>
    <row r="107" spans="1:12" x14ac:dyDescent="0.25">
      <c r="A107" s="39"/>
      <c r="B107" s="42"/>
      <c r="C107" s="42"/>
      <c r="D107" s="6" t="s">
        <v>21</v>
      </c>
      <c r="E107" s="18" t="s">
        <v>55</v>
      </c>
      <c r="F107" s="20">
        <f t="shared" si="1"/>
        <v>261</v>
      </c>
      <c r="G107" s="45"/>
      <c r="H107" s="45"/>
    </row>
    <row r="108" spans="1:12" ht="37.5" x14ac:dyDescent="0.3">
      <c r="A108" s="47"/>
      <c r="B108" s="48"/>
      <c r="C108" s="48"/>
      <c r="D108" s="12" t="s">
        <v>36</v>
      </c>
      <c r="E108" s="21" t="s">
        <v>37</v>
      </c>
      <c r="F108" s="20">
        <f t="shared" si="1"/>
        <v>250.39</v>
      </c>
      <c r="G108" s="45"/>
      <c r="H108" s="45"/>
    </row>
    <row r="109" spans="1:12" ht="80.25" customHeight="1" thickBot="1" x14ac:dyDescent="0.3">
      <c r="A109" s="40"/>
      <c r="B109" s="43"/>
      <c r="C109" s="43"/>
      <c r="D109" s="14" t="s">
        <v>48</v>
      </c>
      <c r="E109" s="8" t="s">
        <v>34</v>
      </c>
      <c r="F109" s="23">
        <f t="shared" si="1"/>
        <v>272.20999999999998</v>
      </c>
      <c r="G109" s="46"/>
      <c r="H109" s="46"/>
    </row>
    <row r="110" spans="1:12" x14ac:dyDescent="0.25">
      <c r="A110" s="38">
        <v>10</v>
      </c>
      <c r="B110" s="41" t="s">
        <v>8</v>
      </c>
      <c r="C110" s="41" t="s">
        <v>42</v>
      </c>
      <c r="D110" s="3" t="s">
        <v>22</v>
      </c>
      <c r="E110" s="4"/>
      <c r="F110" s="26"/>
      <c r="G110" s="5"/>
      <c r="H110" s="5"/>
    </row>
    <row r="111" spans="1:12" ht="37.5" x14ac:dyDescent="0.25">
      <c r="A111" s="39"/>
      <c r="B111" s="42"/>
      <c r="C111" s="42"/>
      <c r="D111" s="14" t="s">
        <v>49</v>
      </c>
      <c r="E111" s="7" t="s">
        <v>25</v>
      </c>
      <c r="F111" s="20">
        <f t="shared" si="1"/>
        <v>156.63999999999999</v>
      </c>
      <c r="G111" s="52">
        <f>F111+F112+F113+F114+F115+F116+F117+F118+F119+F120+F121</f>
        <v>2203.31</v>
      </c>
      <c r="H111" s="52">
        <f>ROUND(G111*1.1,2)</f>
        <v>2423.64</v>
      </c>
      <c r="I111" s="15">
        <v>1333.78</v>
      </c>
      <c r="J111" s="15">
        <f>ROUND(I111*1.17,2)</f>
        <v>1560.52</v>
      </c>
      <c r="L111" s="15">
        <f>G111-J111</f>
        <v>642.79</v>
      </c>
    </row>
    <row r="112" spans="1:12" ht="37.5" x14ac:dyDescent="0.25">
      <c r="A112" s="39"/>
      <c r="B112" s="42"/>
      <c r="C112" s="42"/>
      <c r="D112" s="14" t="s">
        <v>47</v>
      </c>
      <c r="E112" s="7" t="s">
        <v>25</v>
      </c>
      <c r="F112" s="20">
        <f t="shared" si="1"/>
        <v>156.63999999999999</v>
      </c>
      <c r="G112" s="53"/>
      <c r="H112" s="53"/>
    </row>
    <row r="113" spans="1:12" ht="37.5" x14ac:dyDescent="0.25">
      <c r="A113" s="39"/>
      <c r="B113" s="42"/>
      <c r="C113" s="42"/>
      <c r="D113" s="14" t="s">
        <v>52</v>
      </c>
      <c r="E113" s="7" t="s">
        <v>51</v>
      </c>
      <c r="F113" s="20">
        <f t="shared" si="1"/>
        <v>340.26</v>
      </c>
      <c r="G113" s="53"/>
      <c r="H113" s="53"/>
    </row>
    <row r="114" spans="1:12" ht="37.5" x14ac:dyDescent="0.25">
      <c r="A114" s="39"/>
      <c r="B114" s="42"/>
      <c r="C114" s="42"/>
      <c r="D114" s="6" t="s">
        <v>23</v>
      </c>
      <c r="E114" s="27" t="s">
        <v>58</v>
      </c>
      <c r="F114" s="20">
        <f t="shared" si="1"/>
        <v>223.36</v>
      </c>
      <c r="G114" s="53"/>
      <c r="H114" s="53"/>
    </row>
    <row r="115" spans="1:12" ht="37.5" x14ac:dyDescent="0.25">
      <c r="A115" s="39"/>
      <c r="B115" s="42"/>
      <c r="C115" s="42"/>
      <c r="D115" s="6" t="s">
        <v>11</v>
      </c>
      <c r="E115" s="7" t="s">
        <v>26</v>
      </c>
      <c r="F115" s="20">
        <f t="shared" si="1"/>
        <v>139.80000000000001</v>
      </c>
      <c r="G115" s="53"/>
      <c r="H115" s="53"/>
    </row>
    <row r="116" spans="1:12" x14ac:dyDescent="0.25">
      <c r="A116" s="39"/>
      <c r="B116" s="42"/>
      <c r="C116" s="42"/>
      <c r="D116" s="6" t="s">
        <v>12</v>
      </c>
      <c r="E116" s="7" t="s">
        <v>27</v>
      </c>
      <c r="F116" s="20">
        <f t="shared" si="1"/>
        <v>155.43</v>
      </c>
      <c r="G116" s="53"/>
      <c r="H116" s="53"/>
    </row>
    <row r="117" spans="1:12" x14ac:dyDescent="0.25">
      <c r="A117" s="39"/>
      <c r="B117" s="42"/>
      <c r="C117" s="42"/>
      <c r="D117" s="6" t="s">
        <v>19</v>
      </c>
      <c r="E117" s="7" t="s">
        <v>28</v>
      </c>
      <c r="F117" s="20">
        <f t="shared" si="1"/>
        <v>94.69</v>
      </c>
      <c r="G117" s="53"/>
      <c r="H117" s="53"/>
    </row>
    <row r="118" spans="1:12" x14ac:dyDescent="0.25">
      <c r="A118" s="39"/>
      <c r="B118" s="42"/>
      <c r="C118" s="42"/>
      <c r="D118" s="6" t="s">
        <v>13</v>
      </c>
      <c r="E118" s="7" t="s">
        <v>29</v>
      </c>
      <c r="F118" s="20">
        <f t="shared" si="1"/>
        <v>94.69</v>
      </c>
      <c r="G118" s="53"/>
      <c r="H118" s="53"/>
    </row>
    <row r="119" spans="1:12" x14ac:dyDescent="0.25">
      <c r="A119" s="39"/>
      <c r="B119" s="42"/>
      <c r="C119" s="42"/>
      <c r="D119" s="6" t="s">
        <v>15</v>
      </c>
      <c r="E119" s="7" t="s">
        <v>32</v>
      </c>
      <c r="F119" s="20">
        <f t="shared" si="1"/>
        <v>308.58999999999997</v>
      </c>
      <c r="G119" s="53"/>
      <c r="H119" s="53"/>
    </row>
    <row r="120" spans="1:12" x14ac:dyDescent="0.25">
      <c r="A120" s="39"/>
      <c r="B120" s="42"/>
      <c r="C120" s="42"/>
      <c r="D120" s="6" t="s">
        <v>21</v>
      </c>
      <c r="E120" s="18" t="s">
        <v>55</v>
      </c>
      <c r="F120" s="20">
        <f t="shared" si="1"/>
        <v>261</v>
      </c>
      <c r="G120" s="53"/>
      <c r="H120" s="53"/>
    </row>
    <row r="121" spans="1:12" ht="80.25" customHeight="1" thickBot="1" x14ac:dyDescent="0.3">
      <c r="A121" s="40"/>
      <c r="B121" s="43"/>
      <c r="C121" s="43"/>
      <c r="D121" s="14" t="s">
        <v>48</v>
      </c>
      <c r="E121" s="8" t="s">
        <v>34</v>
      </c>
      <c r="F121" s="23">
        <f t="shared" si="1"/>
        <v>272.20999999999998</v>
      </c>
      <c r="G121" s="54"/>
      <c r="H121" s="54"/>
    </row>
    <row r="122" spans="1:12" x14ac:dyDescent="0.25">
      <c r="A122" s="38">
        <v>11</v>
      </c>
      <c r="B122" s="41" t="s">
        <v>8</v>
      </c>
      <c r="C122" s="41" t="s">
        <v>43</v>
      </c>
      <c r="D122" s="3" t="s">
        <v>22</v>
      </c>
      <c r="E122" s="4"/>
      <c r="F122" s="26"/>
      <c r="G122" s="5"/>
      <c r="H122" s="5"/>
      <c r="I122" s="16">
        <f>G123/G111</f>
        <v>1.1136426558223764</v>
      </c>
    </row>
    <row r="123" spans="1:12" ht="37.5" x14ac:dyDescent="0.25">
      <c r="A123" s="39"/>
      <c r="B123" s="42"/>
      <c r="C123" s="42"/>
      <c r="D123" s="14" t="s">
        <v>49</v>
      </c>
      <c r="E123" s="7" t="s">
        <v>25</v>
      </c>
      <c r="F123" s="20">
        <f t="shared" si="1"/>
        <v>156.63999999999999</v>
      </c>
      <c r="G123" s="44">
        <f>F123+F124+F125+F126+F127+F128+F129+F130+F131+F132+F133+F134</f>
        <v>2453.7000000000003</v>
      </c>
      <c r="H123" s="44">
        <f>ROUND(G123*1.1,2)</f>
        <v>2699.07</v>
      </c>
      <c r="I123" s="15">
        <v>1634.776851470207</v>
      </c>
      <c r="J123" s="15">
        <f>ROUND(I123*1.17,2)</f>
        <v>1912.69</v>
      </c>
      <c r="L123" s="15">
        <f>G123-J123</f>
        <v>541.01000000000022</v>
      </c>
    </row>
    <row r="124" spans="1:12" ht="37.5" x14ac:dyDescent="0.25">
      <c r="A124" s="39"/>
      <c r="B124" s="42"/>
      <c r="C124" s="42"/>
      <c r="D124" s="14" t="s">
        <v>47</v>
      </c>
      <c r="E124" s="7" t="s">
        <v>25</v>
      </c>
      <c r="F124" s="20">
        <f t="shared" si="1"/>
        <v>156.63999999999999</v>
      </c>
      <c r="G124" s="45"/>
      <c r="H124" s="45"/>
    </row>
    <row r="125" spans="1:12" ht="37.5" x14ac:dyDescent="0.25">
      <c r="A125" s="39"/>
      <c r="B125" s="42"/>
      <c r="C125" s="42"/>
      <c r="D125" s="14" t="s">
        <v>52</v>
      </c>
      <c r="E125" s="7" t="s">
        <v>51</v>
      </c>
      <c r="F125" s="20">
        <f t="shared" si="1"/>
        <v>340.26</v>
      </c>
      <c r="G125" s="45"/>
      <c r="H125" s="45"/>
    </row>
    <row r="126" spans="1:12" ht="37.5" x14ac:dyDescent="0.25">
      <c r="A126" s="39"/>
      <c r="B126" s="42"/>
      <c r="C126" s="42"/>
      <c r="D126" s="6" t="s">
        <v>23</v>
      </c>
      <c r="E126" s="27" t="s">
        <v>58</v>
      </c>
      <c r="F126" s="20">
        <f t="shared" si="1"/>
        <v>223.36</v>
      </c>
      <c r="G126" s="45"/>
      <c r="H126" s="45"/>
    </row>
    <row r="127" spans="1:12" ht="37.5" x14ac:dyDescent="0.25">
      <c r="A127" s="39"/>
      <c r="B127" s="42"/>
      <c r="C127" s="42"/>
      <c r="D127" s="6" t="s">
        <v>11</v>
      </c>
      <c r="E127" s="7" t="s">
        <v>26</v>
      </c>
      <c r="F127" s="20">
        <f t="shared" si="1"/>
        <v>139.80000000000001</v>
      </c>
      <c r="G127" s="45"/>
      <c r="H127" s="45"/>
    </row>
    <row r="128" spans="1:12" x14ac:dyDescent="0.25">
      <c r="A128" s="39"/>
      <c r="B128" s="42"/>
      <c r="C128" s="42"/>
      <c r="D128" s="6" t="s">
        <v>12</v>
      </c>
      <c r="E128" s="7" t="s">
        <v>27</v>
      </c>
      <c r="F128" s="20">
        <f t="shared" si="1"/>
        <v>155.43</v>
      </c>
      <c r="G128" s="45"/>
      <c r="H128" s="45"/>
    </row>
    <row r="129" spans="1:12" x14ac:dyDescent="0.25">
      <c r="A129" s="39"/>
      <c r="B129" s="42"/>
      <c r="C129" s="42"/>
      <c r="D129" s="6" t="s">
        <v>19</v>
      </c>
      <c r="E129" s="7" t="s">
        <v>28</v>
      </c>
      <c r="F129" s="20">
        <f t="shared" si="1"/>
        <v>94.69</v>
      </c>
      <c r="G129" s="45"/>
      <c r="H129" s="45"/>
    </row>
    <row r="130" spans="1:12" x14ac:dyDescent="0.25">
      <c r="A130" s="39"/>
      <c r="B130" s="42"/>
      <c r="C130" s="42"/>
      <c r="D130" s="6" t="s">
        <v>13</v>
      </c>
      <c r="E130" s="7" t="s">
        <v>29</v>
      </c>
      <c r="F130" s="20">
        <f t="shared" si="1"/>
        <v>94.69</v>
      </c>
      <c r="G130" s="45"/>
      <c r="H130" s="45"/>
    </row>
    <row r="131" spans="1:12" x14ac:dyDescent="0.25">
      <c r="A131" s="39"/>
      <c r="B131" s="42"/>
      <c r="C131" s="42"/>
      <c r="D131" s="6" t="s">
        <v>15</v>
      </c>
      <c r="E131" s="7" t="s">
        <v>32</v>
      </c>
      <c r="F131" s="20">
        <f t="shared" si="1"/>
        <v>308.58999999999997</v>
      </c>
      <c r="G131" s="45"/>
      <c r="H131" s="45"/>
    </row>
    <row r="132" spans="1:12" x14ac:dyDescent="0.25">
      <c r="A132" s="39"/>
      <c r="B132" s="42"/>
      <c r="C132" s="42"/>
      <c r="D132" s="6" t="s">
        <v>21</v>
      </c>
      <c r="E132" s="18" t="s">
        <v>55</v>
      </c>
      <c r="F132" s="20">
        <f t="shared" si="1"/>
        <v>261</v>
      </c>
      <c r="G132" s="45"/>
      <c r="H132" s="45"/>
    </row>
    <row r="133" spans="1:12" ht="37.5" x14ac:dyDescent="0.3">
      <c r="A133" s="47"/>
      <c r="B133" s="48"/>
      <c r="C133" s="48"/>
      <c r="D133" s="12" t="s">
        <v>36</v>
      </c>
      <c r="E133" s="21" t="s">
        <v>37</v>
      </c>
      <c r="F133" s="20">
        <f t="shared" si="1"/>
        <v>250.39</v>
      </c>
      <c r="G133" s="45"/>
      <c r="H133" s="45"/>
    </row>
    <row r="134" spans="1:12" ht="81" customHeight="1" thickBot="1" x14ac:dyDescent="0.3">
      <c r="A134" s="40"/>
      <c r="B134" s="43"/>
      <c r="C134" s="43"/>
      <c r="D134" s="14" t="s">
        <v>48</v>
      </c>
      <c r="E134" s="8" t="s">
        <v>34</v>
      </c>
      <c r="F134" s="23">
        <f t="shared" si="1"/>
        <v>272.20999999999998</v>
      </c>
      <c r="G134" s="46"/>
      <c r="H134" s="46"/>
    </row>
    <row r="135" spans="1:12" x14ac:dyDescent="0.25">
      <c r="A135" s="38">
        <v>12</v>
      </c>
      <c r="B135" s="41" t="s">
        <v>8</v>
      </c>
      <c r="C135" s="41" t="s">
        <v>9</v>
      </c>
      <c r="D135" s="3" t="s">
        <v>22</v>
      </c>
      <c r="E135" s="4"/>
      <c r="F135" s="26"/>
      <c r="G135" s="5"/>
      <c r="H135" s="5"/>
    </row>
    <row r="136" spans="1:12" ht="37.5" x14ac:dyDescent="0.25">
      <c r="A136" s="39"/>
      <c r="B136" s="42"/>
      <c r="C136" s="42"/>
      <c r="D136" s="14" t="s">
        <v>49</v>
      </c>
      <c r="E136" s="7" t="s">
        <v>25</v>
      </c>
      <c r="F136" s="20">
        <f t="shared" ref="F136:F199" si="2">VLOOKUP(D136,ПФО_ВЗРСЛ,3,FALSE)</f>
        <v>156.63999999999999</v>
      </c>
      <c r="G136" s="44">
        <f>F136+F137+F138+F139+F140+F141+F142+F143+F144+F145+F146+F147</f>
        <v>2410.3500000000004</v>
      </c>
      <c r="H136" s="44">
        <f>ROUND(G136*1.1,2)</f>
        <v>2651.39</v>
      </c>
      <c r="I136" s="15">
        <v>1560.33</v>
      </c>
      <c r="J136" s="15">
        <f>ROUND(I136*1.17,2)</f>
        <v>1825.59</v>
      </c>
      <c r="L136" s="15">
        <f>G136-J136</f>
        <v>584.76000000000045</v>
      </c>
    </row>
    <row r="137" spans="1:12" ht="37.5" x14ac:dyDescent="0.25">
      <c r="A137" s="39"/>
      <c r="B137" s="42"/>
      <c r="C137" s="42"/>
      <c r="D137" s="14" t="s">
        <v>47</v>
      </c>
      <c r="E137" s="7" t="s">
        <v>25</v>
      </c>
      <c r="F137" s="20">
        <f t="shared" si="2"/>
        <v>156.63999999999999</v>
      </c>
      <c r="G137" s="45"/>
      <c r="H137" s="45"/>
    </row>
    <row r="138" spans="1:12" ht="37.5" x14ac:dyDescent="0.25">
      <c r="A138" s="39"/>
      <c r="B138" s="42"/>
      <c r="C138" s="42"/>
      <c r="D138" s="14" t="s">
        <v>52</v>
      </c>
      <c r="E138" s="7" t="s">
        <v>51</v>
      </c>
      <c r="F138" s="20">
        <f t="shared" si="2"/>
        <v>340.26</v>
      </c>
      <c r="G138" s="45"/>
      <c r="H138" s="45"/>
    </row>
    <row r="139" spans="1:12" ht="37.5" x14ac:dyDescent="0.25">
      <c r="A139" s="39"/>
      <c r="B139" s="42"/>
      <c r="C139" s="42"/>
      <c r="D139" s="6" t="s">
        <v>23</v>
      </c>
      <c r="E139" s="27" t="s">
        <v>58</v>
      </c>
      <c r="F139" s="20">
        <f t="shared" si="2"/>
        <v>223.36</v>
      </c>
      <c r="G139" s="45"/>
      <c r="H139" s="45"/>
    </row>
    <row r="140" spans="1:12" ht="37.5" x14ac:dyDescent="0.25">
      <c r="A140" s="39"/>
      <c r="B140" s="42"/>
      <c r="C140" s="42"/>
      <c r="D140" s="6" t="s">
        <v>11</v>
      </c>
      <c r="E140" s="7" t="s">
        <v>26</v>
      </c>
      <c r="F140" s="20">
        <f t="shared" si="2"/>
        <v>139.80000000000001</v>
      </c>
      <c r="G140" s="45"/>
      <c r="H140" s="45"/>
    </row>
    <row r="141" spans="1:12" x14ac:dyDescent="0.25">
      <c r="A141" s="39"/>
      <c r="B141" s="42"/>
      <c r="C141" s="42"/>
      <c r="D141" s="6" t="s">
        <v>12</v>
      </c>
      <c r="E141" s="7" t="s">
        <v>27</v>
      </c>
      <c r="F141" s="20">
        <f t="shared" si="2"/>
        <v>155.43</v>
      </c>
      <c r="G141" s="45"/>
      <c r="H141" s="45"/>
    </row>
    <row r="142" spans="1:12" x14ac:dyDescent="0.25">
      <c r="A142" s="39"/>
      <c r="B142" s="42"/>
      <c r="C142" s="42"/>
      <c r="D142" s="6" t="s">
        <v>19</v>
      </c>
      <c r="E142" s="7" t="s">
        <v>28</v>
      </c>
      <c r="F142" s="20">
        <f t="shared" si="2"/>
        <v>94.69</v>
      </c>
      <c r="G142" s="45"/>
      <c r="H142" s="45"/>
    </row>
    <row r="143" spans="1:12" x14ac:dyDescent="0.25">
      <c r="A143" s="39"/>
      <c r="B143" s="42"/>
      <c r="C143" s="42"/>
      <c r="D143" s="6" t="s">
        <v>13</v>
      </c>
      <c r="E143" s="7" t="s">
        <v>29</v>
      </c>
      <c r="F143" s="20">
        <f t="shared" si="2"/>
        <v>94.69</v>
      </c>
      <c r="G143" s="45"/>
      <c r="H143" s="45"/>
    </row>
    <row r="144" spans="1:12" x14ac:dyDescent="0.25">
      <c r="A144" s="39"/>
      <c r="B144" s="42"/>
      <c r="C144" s="42"/>
      <c r="D144" s="6" t="s">
        <v>20</v>
      </c>
      <c r="E144" s="7" t="s">
        <v>31</v>
      </c>
      <c r="F144" s="20">
        <f t="shared" si="2"/>
        <v>207.04</v>
      </c>
      <c r="G144" s="45"/>
      <c r="H144" s="45"/>
    </row>
    <row r="145" spans="1:12" x14ac:dyDescent="0.25">
      <c r="A145" s="39"/>
      <c r="B145" s="42"/>
      <c r="C145" s="42"/>
      <c r="D145" s="6" t="s">
        <v>15</v>
      </c>
      <c r="E145" s="7" t="s">
        <v>32</v>
      </c>
      <c r="F145" s="20">
        <f t="shared" si="2"/>
        <v>308.58999999999997</v>
      </c>
      <c r="G145" s="45"/>
      <c r="H145" s="45"/>
    </row>
    <row r="146" spans="1:12" x14ac:dyDescent="0.25">
      <c r="A146" s="39"/>
      <c r="B146" s="42"/>
      <c r="C146" s="42"/>
      <c r="D146" s="6" t="s">
        <v>21</v>
      </c>
      <c r="E146" s="18" t="s">
        <v>55</v>
      </c>
      <c r="F146" s="20">
        <f t="shared" si="2"/>
        <v>261</v>
      </c>
      <c r="G146" s="45"/>
      <c r="H146" s="45"/>
    </row>
    <row r="147" spans="1:12" ht="84" customHeight="1" thickBot="1" x14ac:dyDescent="0.3">
      <c r="A147" s="40"/>
      <c r="B147" s="43"/>
      <c r="C147" s="43"/>
      <c r="D147" s="14" t="s">
        <v>48</v>
      </c>
      <c r="E147" s="8" t="s">
        <v>34</v>
      </c>
      <c r="F147" s="23">
        <f t="shared" si="2"/>
        <v>272.20999999999998</v>
      </c>
      <c r="G147" s="46"/>
      <c r="H147" s="46"/>
    </row>
    <row r="148" spans="1:12" x14ac:dyDescent="0.25">
      <c r="A148" s="38">
        <v>13</v>
      </c>
      <c r="B148" s="41" t="s">
        <v>3</v>
      </c>
      <c r="C148" s="41" t="s">
        <v>10</v>
      </c>
      <c r="D148" s="3" t="s">
        <v>22</v>
      </c>
      <c r="E148" s="4"/>
      <c r="F148" s="26"/>
      <c r="G148" s="5"/>
      <c r="H148" s="5"/>
    </row>
    <row r="149" spans="1:12" ht="37.5" x14ac:dyDescent="0.25">
      <c r="A149" s="39"/>
      <c r="B149" s="42"/>
      <c r="C149" s="42"/>
      <c r="D149" s="14" t="s">
        <v>49</v>
      </c>
      <c r="E149" s="7" t="s">
        <v>25</v>
      </c>
      <c r="F149" s="20">
        <f t="shared" si="2"/>
        <v>156.63999999999999</v>
      </c>
      <c r="G149" s="52">
        <f>F149+F150+F151+F152+F153+F154+F155+F156+F157+F158+F159</f>
        <v>2166.69</v>
      </c>
      <c r="H149" s="52">
        <f>ROUND(G149*1.1,2)</f>
        <v>2383.36</v>
      </c>
      <c r="I149" s="15">
        <v>1499.43</v>
      </c>
      <c r="J149" s="15">
        <f>ROUND(I149*1.17,2)</f>
        <v>1754.33</v>
      </c>
      <c r="L149" s="15">
        <f>G149-J149</f>
        <v>412.36000000000013</v>
      </c>
    </row>
    <row r="150" spans="1:12" ht="37.5" x14ac:dyDescent="0.25">
      <c r="A150" s="39"/>
      <c r="B150" s="42"/>
      <c r="C150" s="42"/>
      <c r="D150" s="14" t="s">
        <v>47</v>
      </c>
      <c r="E150" s="7" t="s">
        <v>25</v>
      </c>
      <c r="F150" s="20">
        <f t="shared" si="2"/>
        <v>156.63999999999999</v>
      </c>
      <c r="G150" s="53"/>
      <c r="H150" s="53"/>
    </row>
    <row r="151" spans="1:12" ht="37.5" x14ac:dyDescent="0.25">
      <c r="A151" s="39"/>
      <c r="B151" s="42"/>
      <c r="C151" s="42"/>
      <c r="D151" s="14" t="s">
        <v>52</v>
      </c>
      <c r="E151" s="7" t="s">
        <v>51</v>
      </c>
      <c r="F151" s="20">
        <f t="shared" si="2"/>
        <v>340.26</v>
      </c>
      <c r="G151" s="53"/>
      <c r="H151" s="53"/>
    </row>
    <row r="152" spans="1:12" ht="37.5" x14ac:dyDescent="0.25">
      <c r="A152" s="39"/>
      <c r="B152" s="42"/>
      <c r="C152" s="42"/>
      <c r="D152" s="6" t="s">
        <v>11</v>
      </c>
      <c r="E152" s="7" t="s">
        <v>26</v>
      </c>
      <c r="F152" s="20">
        <f t="shared" si="2"/>
        <v>139.80000000000001</v>
      </c>
      <c r="G152" s="53"/>
      <c r="H152" s="53"/>
    </row>
    <row r="153" spans="1:12" x14ac:dyDescent="0.25">
      <c r="A153" s="39"/>
      <c r="B153" s="42"/>
      <c r="C153" s="42"/>
      <c r="D153" s="6" t="s">
        <v>12</v>
      </c>
      <c r="E153" s="7" t="s">
        <v>27</v>
      </c>
      <c r="F153" s="20">
        <f t="shared" si="2"/>
        <v>155.43</v>
      </c>
      <c r="G153" s="53"/>
      <c r="H153" s="53"/>
    </row>
    <row r="154" spans="1:12" x14ac:dyDescent="0.25">
      <c r="A154" s="39"/>
      <c r="B154" s="42"/>
      <c r="C154" s="42"/>
      <c r="D154" s="6" t="s">
        <v>19</v>
      </c>
      <c r="E154" s="7" t="s">
        <v>28</v>
      </c>
      <c r="F154" s="20">
        <f t="shared" si="2"/>
        <v>94.69</v>
      </c>
      <c r="G154" s="53"/>
      <c r="H154" s="53"/>
    </row>
    <row r="155" spans="1:12" x14ac:dyDescent="0.25">
      <c r="A155" s="39"/>
      <c r="B155" s="42"/>
      <c r="C155" s="42"/>
      <c r="D155" s="6" t="s">
        <v>13</v>
      </c>
      <c r="E155" s="7" t="s">
        <v>29</v>
      </c>
      <c r="F155" s="20">
        <f t="shared" si="2"/>
        <v>94.69</v>
      </c>
      <c r="G155" s="53"/>
      <c r="H155" s="53"/>
    </row>
    <row r="156" spans="1:12" x14ac:dyDescent="0.25">
      <c r="A156" s="39"/>
      <c r="B156" s="42"/>
      <c r="C156" s="42"/>
      <c r="D156" s="6" t="s">
        <v>14</v>
      </c>
      <c r="E156" s="7" t="s">
        <v>30</v>
      </c>
      <c r="F156" s="20">
        <f t="shared" si="2"/>
        <v>169.29</v>
      </c>
      <c r="G156" s="53"/>
      <c r="H156" s="53"/>
    </row>
    <row r="157" spans="1:12" x14ac:dyDescent="0.25">
      <c r="A157" s="39"/>
      <c r="B157" s="42"/>
      <c r="C157" s="42"/>
      <c r="D157" s="6" t="s">
        <v>20</v>
      </c>
      <c r="E157" s="7" t="s">
        <v>31</v>
      </c>
      <c r="F157" s="20">
        <f t="shared" si="2"/>
        <v>207.04</v>
      </c>
      <c r="G157" s="53"/>
      <c r="H157" s="53"/>
    </row>
    <row r="158" spans="1:12" x14ac:dyDescent="0.25">
      <c r="A158" s="39"/>
      <c r="B158" s="42"/>
      <c r="C158" s="42"/>
      <c r="D158" s="6" t="s">
        <v>17</v>
      </c>
      <c r="E158" s="7" t="s">
        <v>56</v>
      </c>
      <c r="F158" s="20">
        <f t="shared" si="2"/>
        <v>380</v>
      </c>
      <c r="G158" s="53"/>
      <c r="H158" s="53"/>
    </row>
    <row r="159" spans="1:12" ht="78" customHeight="1" thickBot="1" x14ac:dyDescent="0.3">
      <c r="A159" s="40"/>
      <c r="B159" s="43"/>
      <c r="C159" s="43"/>
      <c r="D159" s="14" t="s">
        <v>48</v>
      </c>
      <c r="E159" s="8" t="s">
        <v>34</v>
      </c>
      <c r="F159" s="23">
        <f t="shared" si="2"/>
        <v>272.20999999999998</v>
      </c>
      <c r="G159" s="54"/>
      <c r="H159" s="54"/>
    </row>
    <row r="160" spans="1:12" x14ac:dyDescent="0.25">
      <c r="A160" s="38">
        <v>14</v>
      </c>
      <c r="B160" s="41" t="s">
        <v>5</v>
      </c>
      <c r="C160" s="41" t="s">
        <v>38</v>
      </c>
      <c r="D160" s="3" t="s">
        <v>22</v>
      </c>
      <c r="E160" s="4"/>
      <c r="F160" s="26"/>
      <c r="G160" s="5"/>
      <c r="H160" s="5"/>
    </row>
    <row r="161" spans="1:12" ht="37.5" x14ac:dyDescent="0.25">
      <c r="A161" s="39"/>
      <c r="B161" s="42"/>
      <c r="C161" s="42"/>
      <c r="D161" s="14" t="s">
        <v>49</v>
      </c>
      <c r="E161" s="7" t="s">
        <v>25</v>
      </c>
      <c r="F161" s="20">
        <f t="shared" si="2"/>
        <v>156.63999999999999</v>
      </c>
      <c r="G161" s="44">
        <f>F161+F162+F163+F164+F165+F166+F167+F168+F169+F170</f>
        <v>1959.65</v>
      </c>
      <c r="H161" s="44">
        <f>ROUND(G161*1.1,2)</f>
        <v>2155.62</v>
      </c>
      <c r="I161" s="15">
        <v>1272.8800000000001</v>
      </c>
      <c r="J161" s="15">
        <f>ROUND(I161*1.17,2)</f>
        <v>1489.27</v>
      </c>
      <c r="L161" s="15">
        <f>G161-J161</f>
        <v>470.38000000000011</v>
      </c>
    </row>
    <row r="162" spans="1:12" ht="37.5" x14ac:dyDescent="0.25">
      <c r="A162" s="39"/>
      <c r="B162" s="42"/>
      <c r="C162" s="42"/>
      <c r="D162" s="14" t="s">
        <v>47</v>
      </c>
      <c r="E162" s="7" t="s">
        <v>25</v>
      </c>
      <c r="F162" s="20">
        <f t="shared" si="2"/>
        <v>156.63999999999999</v>
      </c>
      <c r="G162" s="45"/>
      <c r="H162" s="45"/>
    </row>
    <row r="163" spans="1:12" ht="37.5" x14ac:dyDescent="0.25">
      <c r="A163" s="39"/>
      <c r="B163" s="42"/>
      <c r="C163" s="42"/>
      <c r="D163" s="14" t="s">
        <v>52</v>
      </c>
      <c r="E163" s="7" t="s">
        <v>51</v>
      </c>
      <c r="F163" s="20">
        <f t="shared" si="2"/>
        <v>340.26</v>
      </c>
      <c r="G163" s="45"/>
      <c r="H163" s="45"/>
    </row>
    <row r="164" spans="1:12" ht="37.5" x14ac:dyDescent="0.25">
      <c r="A164" s="39"/>
      <c r="B164" s="42"/>
      <c r="C164" s="42"/>
      <c r="D164" s="6" t="s">
        <v>11</v>
      </c>
      <c r="E164" s="7" t="s">
        <v>26</v>
      </c>
      <c r="F164" s="20">
        <f t="shared" si="2"/>
        <v>139.80000000000001</v>
      </c>
      <c r="G164" s="45"/>
      <c r="H164" s="45"/>
    </row>
    <row r="165" spans="1:12" x14ac:dyDescent="0.25">
      <c r="A165" s="39"/>
      <c r="B165" s="42"/>
      <c r="C165" s="42"/>
      <c r="D165" s="6" t="s">
        <v>12</v>
      </c>
      <c r="E165" s="7" t="s">
        <v>27</v>
      </c>
      <c r="F165" s="20">
        <f t="shared" si="2"/>
        <v>155.43</v>
      </c>
      <c r="G165" s="45"/>
      <c r="H165" s="45"/>
    </row>
    <row r="166" spans="1:12" x14ac:dyDescent="0.25">
      <c r="A166" s="39"/>
      <c r="B166" s="42"/>
      <c r="C166" s="42"/>
      <c r="D166" s="6" t="s">
        <v>19</v>
      </c>
      <c r="E166" s="7" t="s">
        <v>28</v>
      </c>
      <c r="F166" s="20">
        <f t="shared" si="2"/>
        <v>94.69</v>
      </c>
      <c r="G166" s="45"/>
      <c r="H166" s="45"/>
    </row>
    <row r="167" spans="1:12" x14ac:dyDescent="0.25">
      <c r="A167" s="39"/>
      <c r="B167" s="42"/>
      <c r="C167" s="42"/>
      <c r="D167" s="6" t="s">
        <v>13</v>
      </c>
      <c r="E167" s="7" t="s">
        <v>29</v>
      </c>
      <c r="F167" s="20">
        <f t="shared" si="2"/>
        <v>94.69</v>
      </c>
      <c r="G167" s="45"/>
      <c r="H167" s="45"/>
    </row>
    <row r="168" spans="1:12" x14ac:dyDescent="0.25">
      <c r="A168" s="39"/>
      <c r="B168" s="42"/>
      <c r="C168" s="42"/>
      <c r="D168" s="6" t="s">
        <v>14</v>
      </c>
      <c r="E168" s="7" t="s">
        <v>30</v>
      </c>
      <c r="F168" s="20">
        <f t="shared" si="2"/>
        <v>169.29</v>
      </c>
      <c r="G168" s="45"/>
      <c r="H168" s="45"/>
    </row>
    <row r="169" spans="1:12" x14ac:dyDescent="0.25">
      <c r="A169" s="39"/>
      <c r="B169" s="42"/>
      <c r="C169" s="42"/>
      <c r="D169" s="6" t="s">
        <v>17</v>
      </c>
      <c r="E169" s="7" t="s">
        <v>56</v>
      </c>
      <c r="F169" s="20">
        <f t="shared" si="2"/>
        <v>380</v>
      </c>
      <c r="G169" s="45"/>
      <c r="H169" s="45"/>
    </row>
    <row r="170" spans="1:12" ht="78" customHeight="1" thickBot="1" x14ac:dyDescent="0.3">
      <c r="A170" s="40"/>
      <c r="B170" s="43"/>
      <c r="C170" s="43"/>
      <c r="D170" s="14" t="s">
        <v>48</v>
      </c>
      <c r="E170" s="8" t="s">
        <v>34</v>
      </c>
      <c r="F170" s="23">
        <f t="shared" si="2"/>
        <v>272.20999999999998</v>
      </c>
      <c r="G170" s="46"/>
      <c r="H170" s="46"/>
    </row>
    <row r="171" spans="1:12" x14ac:dyDescent="0.25">
      <c r="A171" s="38">
        <v>15</v>
      </c>
      <c r="B171" s="41" t="s">
        <v>5</v>
      </c>
      <c r="C171" s="41">
        <v>25</v>
      </c>
      <c r="D171" s="3" t="s">
        <v>22</v>
      </c>
      <c r="E171" s="4"/>
      <c r="F171" s="26"/>
      <c r="G171" s="5"/>
      <c r="H171" s="5"/>
      <c r="I171" s="16">
        <f>G172/G161</f>
        <v>1.1277728165743881</v>
      </c>
    </row>
    <row r="172" spans="1:12" ht="37.5" x14ac:dyDescent="0.25">
      <c r="A172" s="39"/>
      <c r="B172" s="42"/>
      <c r="C172" s="42"/>
      <c r="D172" s="14" t="s">
        <v>49</v>
      </c>
      <c r="E172" s="7" t="s">
        <v>25</v>
      </c>
      <c r="F172" s="20">
        <f t="shared" si="2"/>
        <v>156.63999999999999</v>
      </c>
      <c r="G172" s="52">
        <f>F172+F173+F174+F175+F176+F177+F178+F179+F180+F181+F182</f>
        <v>2210.04</v>
      </c>
      <c r="H172" s="52">
        <f>ROUND(G172*1.1,2)</f>
        <v>2431.04</v>
      </c>
      <c r="I172" s="15">
        <v>1562.9294913635276</v>
      </c>
      <c r="J172" s="15">
        <f>ROUND(I172*1.17,2)</f>
        <v>1828.63</v>
      </c>
      <c r="L172" s="15">
        <f>G172-J172</f>
        <v>381.40999999999985</v>
      </c>
    </row>
    <row r="173" spans="1:12" ht="37.5" x14ac:dyDescent="0.25">
      <c r="A173" s="39"/>
      <c r="B173" s="42"/>
      <c r="C173" s="42"/>
      <c r="D173" s="14" t="s">
        <v>47</v>
      </c>
      <c r="E173" s="7" t="s">
        <v>25</v>
      </c>
      <c r="F173" s="20">
        <f t="shared" si="2"/>
        <v>156.63999999999999</v>
      </c>
      <c r="G173" s="53"/>
      <c r="H173" s="53"/>
    </row>
    <row r="174" spans="1:12" ht="37.5" x14ac:dyDescent="0.25">
      <c r="A174" s="39"/>
      <c r="B174" s="42"/>
      <c r="C174" s="42"/>
      <c r="D174" s="14" t="s">
        <v>52</v>
      </c>
      <c r="E174" s="7" t="s">
        <v>51</v>
      </c>
      <c r="F174" s="20">
        <f t="shared" si="2"/>
        <v>340.26</v>
      </c>
      <c r="G174" s="53"/>
      <c r="H174" s="53"/>
    </row>
    <row r="175" spans="1:12" ht="37.5" x14ac:dyDescent="0.25">
      <c r="A175" s="39"/>
      <c r="B175" s="42"/>
      <c r="C175" s="42"/>
      <c r="D175" s="6" t="s">
        <v>11</v>
      </c>
      <c r="E175" s="7" t="s">
        <v>26</v>
      </c>
      <c r="F175" s="20">
        <f t="shared" si="2"/>
        <v>139.80000000000001</v>
      </c>
      <c r="G175" s="53"/>
      <c r="H175" s="53"/>
    </row>
    <row r="176" spans="1:12" x14ac:dyDescent="0.25">
      <c r="A176" s="39"/>
      <c r="B176" s="42"/>
      <c r="C176" s="42"/>
      <c r="D176" s="6" t="s">
        <v>12</v>
      </c>
      <c r="E176" s="7" t="s">
        <v>27</v>
      </c>
      <c r="F176" s="20">
        <f t="shared" si="2"/>
        <v>155.43</v>
      </c>
      <c r="G176" s="53"/>
      <c r="H176" s="53"/>
    </row>
    <row r="177" spans="1:12" x14ac:dyDescent="0.25">
      <c r="A177" s="39"/>
      <c r="B177" s="42"/>
      <c r="C177" s="42"/>
      <c r="D177" s="6" t="s">
        <v>19</v>
      </c>
      <c r="E177" s="7" t="s">
        <v>28</v>
      </c>
      <c r="F177" s="20">
        <f t="shared" si="2"/>
        <v>94.69</v>
      </c>
      <c r="G177" s="53"/>
      <c r="H177" s="53"/>
    </row>
    <row r="178" spans="1:12" x14ac:dyDescent="0.25">
      <c r="A178" s="39"/>
      <c r="B178" s="42"/>
      <c r="C178" s="42"/>
      <c r="D178" s="6" t="s">
        <v>13</v>
      </c>
      <c r="E178" s="7" t="s">
        <v>29</v>
      </c>
      <c r="F178" s="20">
        <f t="shared" si="2"/>
        <v>94.69</v>
      </c>
      <c r="G178" s="53"/>
      <c r="H178" s="53"/>
    </row>
    <row r="179" spans="1:12" x14ac:dyDescent="0.25">
      <c r="A179" s="39"/>
      <c r="B179" s="42"/>
      <c r="C179" s="42"/>
      <c r="D179" s="6" t="s">
        <v>14</v>
      </c>
      <c r="E179" s="7" t="s">
        <v>30</v>
      </c>
      <c r="F179" s="20">
        <f t="shared" si="2"/>
        <v>169.29</v>
      </c>
      <c r="G179" s="53"/>
      <c r="H179" s="53"/>
    </row>
    <row r="180" spans="1:12" x14ac:dyDescent="0.25">
      <c r="A180" s="39"/>
      <c r="B180" s="42"/>
      <c r="C180" s="42"/>
      <c r="D180" s="6" t="s">
        <v>17</v>
      </c>
      <c r="E180" s="7" t="s">
        <v>56</v>
      </c>
      <c r="F180" s="20">
        <f t="shared" si="2"/>
        <v>380</v>
      </c>
      <c r="G180" s="53"/>
      <c r="H180" s="53"/>
    </row>
    <row r="181" spans="1:12" ht="37.5" x14ac:dyDescent="0.3">
      <c r="A181" s="47"/>
      <c r="B181" s="48"/>
      <c r="C181" s="48"/>
      <c r="D181" s="12" t="s">
        <v>36</v>
      </c>
      <c r="E181" s="21" t="s">
        <v>37</v>
      </c>
      <c r="F181" s="20">
        <f t="shared" si="2"/>
        <v>250.39</v>
      </c>
      <c r="G181" s="53"/>
      <c r="H181" s="53"/>
    </row>
    <row r="182" spans="1:12" ht="78.75" customHeight="1" thickBot="1" x14ac:dyDescent="0.3">
      <c r="A182" s="40"/>
      <c r="B182" s="43"/>
      <c r="C182" s="43"/>
      <c r="D182" s="14" t="s">
        <v>48</v>
      </c>
      <c r="E182" s="8" t="s">
        <v>34</v>
      </c>
      <c r="F182" s="23">
        <f t="shared" si="2"/>
        <v>272.20999999999998</v>
      </c>
      <c r="G182" s="54"/>
      <c r="H182" s="54"/>
    </row>
    <row r="183" spans="1:12" x14ac:dyDescent="0.25">
      <c r="A183" s="38">
        <v>16</v>
      </c>
      <c r="B183" s="41" t="s">
        <v>5</v>
      </c>
      <c r="C183" s="41" t="s">
        <v>39</v>
      </c>
      <c r="D183" s="3" t="s">
        <v>22</v>
      </c>
      <c r="E183" s="4"/>
      <c r="F183" s="26"/>
      <c r="G183" s="5"/>
      <c r="H183" s="5"/>
    </row>
    <row r="184" spans="1:12" ht="37.5" x14ac:dyDescent="0.25">
      <c r="A184" s="39"/>
      <c r="B184" s="42"/>
      <c r="C184" s="42"/>
      <c r="D184" s="14" t="s">
        <v>49</v>
      </c>
      <c r="E184" s="7" t="s">
        <v>25</v>
      </c>
      <c r="F184" s="20">
        <f t="shared" si="2"/>
        <v>156.63999999999999</v>
      </c>
      <c r="G184" s="52">
        <f>F184+F185+F186+F187+F188+F189+F190+F191+F192+F193+F194</f>
        <v>2268.2399999999998</v>
      </c>
      <c r="H184" s="52">
        <f>ROUND(G184*1.1,2)</f>
        <v>2495.06</v>
      </c>
      <c r="I184" s="15">
        <v>1689.82</v>
      </c>
      <c r="J184" s="15">
        <f>ROUND(I184*1.17,2)</f>
        <v>1977.09</v>
      </c>
      <c r="L184" s="15">
        <f>G184-J184</f>
        <v>291.14999999999986</v>
      </c>
    </row>
    <row r="185" spans="1:12" ht="37.5" x14ac:dyDescent="0.25">
      <c r="A185" s="39"/>
      <c r="B185" s="42"/>
      <c r="C185" s="42"/>
      <c r="D185" s="14" t="s">
        <v>47</v>
      </c>
      <c r="E185" s="7" t="s">
        <v>25</v>
      </c>
      <c r="F185" s="20">
        <f t="shared" si="2"/>
        <v>156.63999999999999</v>
      </c>
      <c r="G185" s="53"/>
      <c r="H185" s="53"/>
    </row>
    <row r="186" spans="1:12" ht="37.5" x14ac:dyDescent="0.25">
      <c r="A186" s="39"/>
      <c r="B186" s="42"/>
      <c r="C186" s="42"/>
      <c r="D186" s="14" t="s">
        <v>52</v>
      </c>
      <c r="E186" s="7" t="s">
        <v>51</v>
      </c>
      <c r="F186" s="20">
        <f t="shared" si="2"/>
        <v>340.26</v>
      </c>
      <c r="G186" s="53"/>
      <c r="H186" s="53"/>
    </row>
    <row r="187" spans="1:12" ht="37.5" x14ac:dyDescent="0.25">
      <c r="A187" s="39"/>
      <c r="B187" s="42"/>
      <c r="C187" s="42"/>
      <c r="D187" s="6" t="s">
        <v>11</v>
      </c>
      <c r="E187" s="7" t="s">
        <v>26</v>
      </c>
      <c r="F187" s="20">
        <f t="shared" si="2"/>
        <v>139.80000000000001</v>
      </c>
      <c r="G187" s="53"/>
      <c r="H187" s="53"/>
    </row>
    <row r="188" spans="1:12" x14ac:dyDescent="0.25">
      <c r="A188" s="39"/>
      <c r="B188" s="42"/>
      <c r="C188" s="42"/>
      <c r="D188" s="6" t="s">
        <v>12</v>
      </c>
      <c r="E188" s="7" t="s">
        <v>27</v>
      </c>
      <c r="F188" s="20">
        <f t="shared" si="2"/>
        <v>155.43</v>
      </c>
      <c r="G188" s="53"/>
      <c r="H188" s="53"/>
    </row>
    <row r="189" spans="1:12" x14ac:dyDescent="0.25">
      <c r="A189" s="39"/>
      <c r="B189" s="42"/>
      <c r="C189" s="42"/>
      <c r="D189" s="6" t="s">
        <v>19</v>
      </c>
      <c r="E189" s="7" t="s">
        <v>28</v>
      </c>
      <c r="F189" s="20">
        <f t="shared" si="2"/>
        <v>94.69</v>
      </c>
      <c r="G189" s="53"/>
      <c r="H189" s="53"/>
    </row>
    <row r="190" spans="1:12" x14ac:dyDescent="0.25">
      <c r="A190" s="39"/>
      <c r="B190" s="42"/>
      <c r="C190" s="42"/>
      <c r="D190" s="6" t="s">
        <v>13</v>
      </c>
      <c r="E190" s="7" t="s">
        <v>29</v>
      </c>
      <c r="F190" s="20">
        <f t="shared" si="2"/>
        <v>94.69</v>
      </c>
      <c r="G190" s="53"/>
      <c r="H190" s="53"/>
    </row>
    <row r="191" spans="1:12" x14ac:dyDescent="0.25">
      <c r="A191" s="39"/>
      <c r="B191" s="42"/>
      <c r="C191" s="42"/>
      <c r="D191" s="6" t="s">
        <v>14</v>
      </c>
      <c r="E191" s="7" t="s">
        <v>30</v>
      </c>
      <c r="F191" s="20">
        <f t="shared" si="2"/>
        <v>169.29</v>
      </c>
      <c r="G191" s="53"/>
      <c r="H191" s="53"/>
    </row>
    <row r="192" spans="1:12" x14ac:dyDescent="0.25">
      <c r="A192" s="39"/>
      <c r="B192" s="42"/>
      <c r="C192" s="42"/>
      <c r="D192" s="6" t="s">
        <v>15</v>
      </c>
      <c r="E192" s="7" t="s">
        <v>32</v>
      </c>
      <c r="F192" s="20">
        <f t="shared" si="2"/>
        <v>308.58999999999997</v>
      </c>
      <c r="G192" s="53"/>
      <c r="H192" s="53"/>
    </row>
    <row r="193" spans="1:12" x14ac:dyDescent="0.25">
      <c r="A193" s="39"/>
      <c r="B193" s="42"/>
      <c r="C193" s="42"/>
      <c r="D193" s="6" t="s">
        <v>17</v>
      </c>
      <c r="E193" s="7" t="s">
        <v>56</v>
      </c>
      <c r="F193" s="20">
        <f t="shared" si="2"/>
        <v>380</v>
      </c>
      <c r="G193" s="53"/>
      <c r="H193" s="53"/>
    </row>
    <row r="194" spans="1:12" ht="80.25" customHeight="1" thickBot="1" x14ac:dyDescent="0.3">
      <c r="A194" s="40"/>
      <c r="B194" s="43"/>
      <c r="C194" s="43"/>
      <c r="D194" s="14" t="s">
        <v>48</v>
      </c>
      <c r="E194" s="8" t="s">
        <v>34</v>
      </c>
      <c r="F194" s="23">
        <f t="shared" si="2"/>
        <v>272.20999999999998</v>
      </c>
      <c r="G194" s="54"/>
      <c r="H194" s="54"/>
    </row>
    <row r="195" spans="1:12" x14ac:dyDescent="0.25">
      <c r="A195" s="38">
        <v>17</v>
      </c>
      <c r="B195" s="41" t="s">
        <v>5</v>
      </c>
      <c r="C195" s="41">
        <v>35</v>
      </c>
      <c r="D195" s="3" t="s">
        <v>22</v>
      </c>
      <c r="E195" s="4"/>
      <c r="F195" s="26"/>
      <c r="G195" s="5"/>
      <c r="H195" s="5"/>
      <c r="I195" s="16">
        <f>G196/G184</f>
        <v>1.1103895531337074</v>
      </c>
    </row>
    <row r="196" spans="1:12" ht="37.5" x14ac:dyDescent="0.25">
      <c r="A196" s="39"/>
      <c r="B196" s="42"/>
      <c r="C196" s="42"/>
      <c r="D196" s="14" t="s">
        <v>49</v>
      </c>
      <c r="E196" s="7" t="s">
        <v>25</v>
      </c>
      <c r="F196" s="20">
        <f t="shared" si="2"/>
        <v>156.63999999999999</v>
      </c>
      <c r="G196" s="44">
        <f>F196+F197+F198+F199+F200+F201+F202+F203+F204+F205+F206+F207</f>
        <v>2518.63</v>
      </c>
      <c r="H196" s="44">
        <f>ROUND(G196*1.1,2)</f>
        <v>2770.49</v>
      </c>
      <c r="I196" s="15">
        <v>1974.8562203703702</v>
      </c>
      <c r="J196" s="15">
        <f>ROUND(I196*1.17,2)</f>
        <v>2310.58</v>
      </c>
      <c r="L196" s="15">
        <f>G196-J196</f>
        <v>208.05000000000018</v>
      </c>
    </row>
    <row r="197" spans="1:12" ht="37.5" x14ac:dyDescent="0.25">
      <c r="A197" s="39"/>
      <c r="B197" s="42"/>
      <c r="C197" s="42"/>
      <c r="D197" s="14" t="s">
        <v>47</v>
      </c>
      <c r="E197" s="7" t="s">
        <v>25</v>
      </c>
      <c r="F197" s="20">
        <f t="shared" si="2"/>
        <v>156.63999999999999</v>
      </c>
      <c r="G197" s="45"/>
      <c r="H197" s="45"/>
    </row>
    <row r="198" spans="1:12" ht="37.5" x14ac:dyDescent="0.25">
      <c r="A198" s="39"/>
      <c r="B198" s="42"/>
      <c r="C198" s="42"/>
      <c r="D198" s="14" t="s">
        <v>52</v>
      </c>
      <c r="E198" s="7" t="s">
        <v>51</v>
      </c>
      <c r="F198" s="20">
        <f t="shared" si="2"/>
        <v>340.26</v>
      </c>
      <c r="G198" s="45"/>
      <c r="H198" s="45"/>
    </row>
    <row r="199" spans="1:12" ht="37.5" x14ac:dyDescent="0.25">
      <c r="A199" s="39"/>
      <c r="B199" s="42"/>
      <c r="C199" s="42"/>
      <c r="D199" s="6" t="s">
        <v>11</v>
      </c>
      <c r="E199" s="7" t="s">
        <v>26</v>
      </c>
      <c r="F199" s="20">
        <f t="shared" si="2"/>
        <v>139.80000000000001</v>
      </c>
      <c r="G199" s="45"/>
      <c r="H199" s="45"/>
    </row>
    <row r="200" spans="1:12" x14ac:dyDescent="0.25">
      <c r="A200" s="39"/>
      <c r="B200" s="42"/>
      <c r="C200" s="42"/>
      <c r="D200" s="6" t="s">
        <v>12</v>
      </c>
      <c r="E200" s="7" t="s">
        <v>27</v>
      </c>
      <c r="F200" s="20">
        <f t="shared" ref="F200:F263" si="3">VLOOKUP(D200,ПФО_ВЗРСЛ,3,FALSE)</f>
        <v>155.43</v>
      </c>
      <c r="G200" s="45"/>
      <c r="H200" s="45"/>
    </row>
    <row r="201" spans="1:12" x14ac:dyDescent="0.25">
      <c r="A201" s="39"/>
      <c r="B201" s="42"/>
      <c r="C201" s="42"/>
      <c r="D201" s="6" t="s">
        <v>19</v>
      </c>
      <c r="E201" s="7" t="s">
        <v>28</v>
      </c>
      <c r="F201" s="20">
        <f t="shared" si="3"/>
        <v>94.69</v>
      </c>
      <c r="G201" s="45"/>
      <c r="H201" s="45"/>
    </row>
    <row r="202" spans="1:12" x14ac:dyDescent="0.25">
      <c r="A202" s="39"/>
      <c r="B202" s="42"/>
      <c r="C202" s="42"/>
      <c r="D202" s="6" t="s">
        <v>13</v>
      </c>
      <c r="E202" s="7" t="s">
        <v>29</v>
      </c>
      <c r="F202" s="20">
        <f t="shared" si="3"/>
        <v>94.69</v>
      </c>
      <c r="G202" s="45"/>
      <c r="H202" s="45"/>
    </row>
    <row r="203" spans="1:12" x14ac:dyDescent="0.25">
      <c r="A203" s="39"/>
      <c r="B203" s="42"/>
      <c r="C203" s="42"/>
      <c r="D203" s="6" t="s">
        <v>14</v>
      </c>
      <c r="E203" s="7" t="s">
        <v>30</v>
      </c>
      <c r="F203" s="20">
        <f t="shared" si="3"/>
        <v>169.29</v>
      </c>
      <c r="G203" s="45"/>
      <c r="H203" s="45"/>
    </row>
    <row r="204" spans="1:12" x14ac:dyDescent="0.25">
      <c r="A204" s="39"/>
      <c r="B204" s="42"/>
      <c r="C204" s="42"/>
      <c r="D204" s="6" t="s">
        <v>15</v>
      </c>
      <c r="E204" s="7" t="s">
        <v>32</v>
      </c>
      <c r="F204" s="20">
        <f t="shared" si="3"/>
        <v>308.58999999999997</v>
      </c>
      <c r="G204" s="45"/>
      <c r="H204" s="45"/>
    </row>
    <row r="205" spans="1:12" x14ac:dyDescent="0.25">
      <c r="A205" s="39"/>
      <c r="B205" s="42"/>
      <c r="C205" s="42"/>
      <c r="D205" s="6" t="s">
        <v>17</v>
      </c>
      <c r="E205" s="7" t="s">
        <v>56</v>
      </c>
      <c r="F205" s="20">
        <f t="shared" si="3"/>
        <v>380</v>
      </c>
      <c r="G205" s="45"/>
      <c r="H205" s="45"/>
    </row>
    <row r="206" spans="1:12" ht="37.5" x14ac:dyDescent="0.3">
      <c r="A206" s="47"/>
      <c r="B206" s="48"/>
      <c r="C206" s="48"/>
      <c r="D206" s="12" t="s">
        <v>36</v>
      </c>
      <c r="E206" s="21" t="s">
        <v>37</v>
      </c>
      <c r="F206" s="20">
        <f t="shared" si="3"/>
        <v>250.39</v>
      </c>
      <c r="G206" s="45"/>
      <c r="H206" s="45"/>
    </row>
    <row r="207" spans="1:12" ht="80.25" customHeight="1" thickBot="1" x14ac:dyDescent="0.3">
      <c r="A207" s="40"/>
      <c r="B207" s="43"/>
      <c r="C207" s="43"/>
      <c r="D207" s="14" t="s">
        <v>48</v>
      </c>
      <c r="E207" s="8" t="s">
        <v>34</v>
      </c>
      <c r="F207" s="23">
        <f t="shared" si="3"/>
        <v>272.20999999999998</v>
      </c>
      <c r="G207" s="46"/>
      <c r="H207" s="46"/>
    </row>
    <row r="208" spans="1:12" x14ac:dyDescent="0.25">
      <c r="A208" s="38">
        <v>18</v>
      </c>
      <c r="B208" s="41" t="s">
        <v>5</v>
      </c>
      <c r="C208" s="41" t="s">
        <v>6</v>
      </c>
      <c r="D208" s="3" t="s">
        <v>22</v>
      </c>
      <c r="E208" s="4"/>
      <c r="F208" s="26"/>
      <c r="G208" s="5"/>
      <c r="H208" s="5"/>
    </row>
    <row r="209" spans="1:12" ht="37.5" x14ac:dyDescent="0.25">
      <c r="A209" s="39"/>
      <c r="B209" s="42"/>
      <c r="C209" s="42"/>
      <c r="D209" s="14" t="s">
        <v>49</v>
      </c>
      <c r="E209" s="7" t="s">
        <v>25</v>
      </c>
      <c r="F209" s="20">
        <f t="shared" si="3"/>
        <v>156.63999999999999</v>
      </c>
      <c r="G209" s="44">
        <f>F209+F210+F211+F212+F213+F214+F215+F216+F217+F218+F219+F220</f>
        <v>2475.2799999999997</v>
      </c>
      <c r="H209" s="44">
        <f>ROUND(G209*1.1,2)</f>
        <v>2722.81</v>
      </c>
      <c r="I209" s="15">
        <v>1916.36</v>
      </c>
      <c r="J209" s="15">
        <f>ROUND(I209*1.17,2)</f>
        <v>2242.14</v>
      </c>
      <c r="L209" s="15">
        <f>G209-J209</f>
        <v>233.13999999999987</v>
      </c>
    </row>
    <row r="210" spans="1:12" ht="37.5" x14ac:dyDescent="0.25">
      <c r="A210" s="39"/>
      <c r="B210" s="42"/>
      <c r="C210" s="42"/>
      <c r="D210" s="14" t="s">
        <v>47</v>
      </c>
      <c r="E210" s="7" t="s">
        <v>25</v>
      </c>
      <c r="F210" s="20">
        <f t="shared" si="3"/>
        <v>156.63999999999999</v>
      </c>
      <c r="G210" s="45"/>
      <c r="H210" s="45"/>
    </row>
    <row r="211" spans="1:12" ht="37.5" x14ac:dyDescent="0.25">
      <c r="A211" s="39"/>
      <c r="B211" s="42"/>
      <c r="C211" s="42"/>
      <c r="D211" s="14" t="s">
        <v>52</v>
      </c>
      <c r="E211" s="7" t="s">
        <v>51</v>
      </c>
      <c r="F211" s="20">
        <f t="shared" si="3"/>
        <v>340.26</v>
      </c>
      <c r="G211" s="45"/>
      <c r="H211" s="45"/>
    </row>
    <row r="212" spans="1:12" ht="37.5" x14ac:dyDescent="0.25">
      <c r="A212" s="39"/>
      <c r="B212" s="42"/>
      <c r="C212" s="42"/>
      <c r="D212" s="6" t="s">
        <v>11</v>
      </c>
      <c r="E212" s="7" t="s">
        <v>26</v>
      </c>
      <c r="F212" s="20">
        <f t="shared" si="3"/>
        <v>139.80000000000001</v>
      </c>
      <c r="G212" s="45"/>
      <c r="H212" s="45"/>
    </row>
    <row r="213" spans="1:12" x14ac:dyDescent="0.25">
      <c r="A213" s="39"/>
      <c r="B213" s="42"/>
      <c r="C213" s="42"/>
      <c r="D213" s="6" t="s">
        <v>12</v>
      </c>
      <c r="E213" s="7" t="s">
        <v>27</v>
      </c>
      <c r="F213" s="20">
        <f t="shared" si="3"/>
        <v>155.43</v>
      </c>
      <c r="G213" s="45"/>
      <c r="H213" s="45"/>
    </row>
    <row r="214" spans="1:12" x14ac:dyDescent="0.25">
      <c r="A214" s="39"/>
      <c r="B214" s="42"/>
      <c r="C214" s="42"/>
      <c r="D214" s="6" t="s">
        <v>19</v>
      </c>
      <c r="E214" s="7" t="s">
        <v>28</v>
      </c>
      <c r="F214" s="20">
        <f t="shared" si="3"/>
        <v>94.69</v>
      </c>
      <c r="G214" s="45"/>
      <c r="H214" s="45"/>
    </row>
    <row r="215" spans="1:12" x14ac:dyDescent="0.25">
      <c r="A215" s="39"/>
      <c r="B215" s="42"/>
      <c r="C215" s="42"/>
      <c r="D215" s="6" t="s">
        <v>13</v>
      </c>
      <c r="E215" s="7" t="s">
        <v>29</v>
      </c>
      <c r="F215" s="20">
        <f t="shared" si="3"/>
        <v>94.69</v>
      </c>
      <c r="G215" s="45"/>
      <c r="H215" s="45"/>
    </row>
    <row r="216" spans="1:12" x14ac:dyDescent="0.25">
      <c r="A216" s="39"/>
      <c r="B216" s="42"/>
      <c r="C216" s="42"/>
      <c r="D216" s="6" t="s">
        <v>14</v>
      </c>
      <c r="E216" s="7" t="s">
        <v>30</v>
      </c>
      <c r="F216" s="20">
        <f t="shared" si="3"/>
        <v>169.29</v>
      </c>
      <c r="G216" s="45"/>
      <c r="H216" s="45"/>
    </row>
    <row r="217" spans="1:12" x14ac:dyDescent="0.25">
      <c r="A217" s="39"/>
      <c r="B217" s="42"/>
      <c r="C217" s="42"/>
      <c r="D217" s="6" t="s">
        <v>20</v>
      </c>
      <c r="E217" s="7" t="s">
        <v>31</v>
      </c>
      <c r="F217" s="20">
        <f t="shared" si="3"/>
        <v>207.04</v>
      </c>
      <c r="G217" s="45"/>
      <c r="H217" s="45"/>
    </row>
    <row r="218" spans="1:12" x14ac:dyDescent="0.25">
      <c r="A218" s="39"/>
      <c r="B218" s="42"/>
      <c r="C218" s="42"/>
      <c r="D218" s="6" t="s">
        <v>15</v>
      </c>
      <c r="E218" s="7" t="s">
        <v>32</v>
      </c>
      <c r="F218" s="20">
        <f t="shared" si="3"/>
        <v>308.58999999999997</v>
      </c>
      <c r="G218" s="45"/>
      <c r="H218" s="45"/>
    </row>
    <row r="219" spans="1:12" x14ac:dyDescent="0.25">
      <c r="A219" s="39"/>
      <c r="B219" s="42"/>
      <c r="C219" s="42"/>
      <c r="D219" s="6" t="s">
        <v>17</v>
      </c>
      <c r="E219" s="7" t="s">
        <v>56</v>
      </c>
      <c r="F219" s="20">
        <f t="shared" si="3"/>
        <v>380</v>
      </c>
      <c r="G219" s="45"/>
      <c r="H219" s="45"/>
    </row>
    <row r="220" spans="1:12" ht="81" customHeight="1" thickBot="1" x14ac:dyDescent="0.3">
      <c r="A220" s="40"/>
      <c r="B220" s="43"/>
      <c r="C220" s="43"/>
      <c r="D220" s="14" t="s">
        <v>48</v>
      </c>
      <c r="E220" s="8" t="s">
        <v>34</v>
      </c>
      <c r="F220" s="23">
        <f t="shared" si="3"/>
        <v>272.20999999999998</v>
      </c>
      <c r="G220" s="46"/>
      <c r="H220" s="46"/>
    </row>
    <row r="221" spans="1:12" x14ac:dyDescent="0.25">
      <c r="A221" s="38">
        <v>19</v>
      </c>
      <c r="B221" s="41" t="s">
        <v>5</v>
      </c>
      <c r="C221" s="41" t="s">
        <v>18</v>
      </c>
      <c r="D221" s="3" t="s">
        <v>22</v>
      </c>
      <c r="E221" s="4"/>
      <c r="F221" s="26"/>
      <c r="G221" s="5"/>
      <c r="H221" s="5"/>
    </row>
    <row r="222" spans="1:12" ht="37.5" x14ac:dyDescent="0.25">
      <c r="A222" s="39"/>
      <c r="B222" s="42"/>
      <c r="C222" s="42"/>
      <c r="D222" s="14" t="s">
        <v>49</v>
      </c>
      <c r="E222" s="7" t="s">
        <v>25</v>
      </c>
      <c r="F222" s="20">
        <f t="shared" si="3"/>
        <v>156.63999999999999</v>
      </c>
      <c r="G222" s="44">
        <f>F222+F223+F224+F225+F226+F227+F228+F229+F230+F231+F232+F233</f>
        <v>2356.2799999999997</v>
      </c>
      <c r="H222" s="44">
        <f>ROUND(G222*1.1,2)</f>
        <v>2591.91</v>
      </c>
      <c r="I222" s="15">
        <v>1667.94</v>
      </c>
      <c r="J222" s="15">
        <f>ROUND(I222*1.17,2)</f>
        <v>1951.49</v>
      </c>
      <c r="L222" s="15">
        <f>G222-J222</f>
        <v>404.78999999999974</v>
      </c>
    </row>
    <row r="223" spans="1:12" ht="37.5" x14ac:dyDescent="0.25">
      <c r="A223" s="39"/>
      <c r="B223" s="42"/>
      <c r="C223" s="42"/>
      <c r="D223" s="14" t="s">
        <v>47</v>
      </c>
      <c r="E223" s="7" t="s">
        <v>25</v>
      </c>
      <c r="F223" s="20">
        <f t="shared" si="3"/>
        <v>156.63999999999999</v>
      </c>
      <c r="G223" s="45"/>
      <c r="H223" s="45"/>
    </row>
    <row r="224" spans="1:12" ht="37.5" x14ac:dyDescent="0.25">
      <c r="A224" s="39"/>
      <c r="B224" s="42"/>
      <c r="C224" s="42"/>
      <c r="D224" s="14" t="s">
        <v>52</v>
      </c>
      <c r="E224" s="7" t="s">
        <v>51</v>
      </c>
      <c r="F224" s="20">
        <f t="shared" si="3"/>
        <v>340.26</v>
      </c>
      <c r="G224" s="45"/>
      <c r="H224" s="45"/>
    </row>
    <row r="225" spans="1:12" ht="37.5" x14ac:dyDescent="0.25">
      <c r="A225" s="39"/>
      <c r="B225" s="42"/>
      <c r="C225" s="42"/>
      <c r="D225" s="6" t="s">
        <v>11</v>
      </c>
      <c r="E225" s="7" t="s">
        <v>26</v>
      </c>
      <c r="F225" s="20">
        <f t="shared" si="3"/>
        <v>139.80000000000001</v>
      </c>
      <c r="G225" s="45"/>
      <c r="H225" s="45"/>
    </row>
    <row r="226" spans="1:12" x14ac:dyDescent="0.25">
      <c r="A226" s="39"/>
      <c r="B226" s="42"/>
      <c r="C226" s="42"/>
      <c r="D226" s="6" t="s">
        <v>12</v>
      </c>
      <c r="E226" s="7" t="s">
        <v>27</v>
      </c>
      <c r="F226" s="20">
        <f t="shared" si="3"/>
        <v>155.43</v>
      </c>
      <c r="G226" s="45"/>
      <c r="H226" s="45"/>
    </row>
    <row r="227" spans="1:12" x14ac:dyDescent="0.25">
      <c r="A227" s="39"/>
      <c r="B227" s="42"/>
      <c r="C227" s="42"/>
      <c r="D227" s="6" t="s">
        <v>19</v>
      </c>
      <c r="E227" s="7" t="s">
        <v>28</v>
      </c>
      <c r="F227" s="20">
        <f t="shared" si="3"/>
        <v>94.69</v>
      </c>
      <c r="G227" s="45"/>
      <c r="H227" s="45"/>
    </row>
    <row r="228" spans="1:12" x14ac:dyDescent="0.25">
      <c r="A228" s="39"/>
      <c r="B228" s="42"/>
      <c r="C228" s="42"/>
      <c r="D228" s="6" t="s">
        <v>13</v>
      </c>
      <c r="E228" s="7" t="s">
        <v>29</v>
      </c>
      <c r="F228" s="20">
        <f t="shared" si="3"/>
        <v>94.69</v>
      </c>
      <c r="G228" s="45"/>
      <c r="H228" s="45"/>
    </row>
    <row r="229" spans="1:12" x14ac:dyDescent="0.25">
      <c r="A229" s="39"/>
      <c r="B229" s="42"/>
      <c r="C229" s="42"/>
      <c r="D229" s="6" t="s">
        <v>16</v>
      </c>
      <c r="E229" s="7" t="s">
        <v>30</v>
      </c>
      <c r="F229" s="20">
        <f t="shared" si="3"/>
        <v>169.29</v>
      </c>
      <c r="G229" s="45"/>
      <c r="H229" s="45"/>
    </row>
    <row r="230" spans="1:12" x14ac:dyDescent="0.25">
      <c r="A230" s="39"/>
      <c r="B230" s="42"/>
      <c r="C230" s="42"/>
      <c r="D230" s="6" t="s">
        <v>20</v>
      </c>
      <c r="E230" s="7" t="s">
        <v>31</v>
      </c>
      <c r="F230" s="20">
        <f t="shared" si="3"/>
        <v>207.04</v>
      </c>
      <c r="G230" s="45"/>
      <c r="H230" s="45"/>
    </row>
    <row r="231" spans="1:12" x14ac:dyDescent="0.25">
      <c r="A231" s="39"/>
      <c r="B231" s="42"/>
      <c r="C231" s="42"/>
      <c r="D231" s="6" t="s">
        <v>15</v>
      </c>
      <c r="E231" s="7" t="s">
        <v>32</v>
      </c>
      <c r="F231" s="20">
        <f t="shared" si="3"/>
        <v>308.58999999999997</v>
      </c>
      <c r="G231" s="45"/>
      <c r="H231" s="45"/>
    </row>
    <row r="232" spans="1:12" x14ac:dyDescent="0.25">
      <c r="A232" s="39"/>
      <c r="B232" s="42"/>
      <c r="C232" s="42"/>
      <c r="D232" s="6" t="s">
        <v>21</v>
      </c>
      <c r="E232" s="18" t="s">
        <v>55</v>
      </c>
      <c r="F232" s="20">
        <f t="shared" si="3"/>
        <v>261</v>
      </c>
      <c r="G232" s="45"/>
      <c r="H232" s="45"/>
    </row>
    <row r="233" spans="1:12" ht="81" customHeight="1" thickBot="1" x14ac:dyDescent="0.3">
      <c r="A233" s="40"/>
      <c r="B233" s="43"/>
      <c r="C233" s="43"/>
      <c r="D233" s="14" t="s">
        <v>48</v>
      </c>
      <c r="E233" s="8" t="s">
        <v>34</v>
      </c>
      <c r="F233" s="23">
        <f t="shared" si="3"/>
        <v>272.20999999999998</v>
      </c>
      <c r="G233" s="46"/>
      <c r="H233" s="46"/>
    </row>
    <row r="234" spans="1:12" x14ac:dyDescent="0.25">
      <c r="A234" s="38">
        <v>20</v>
      </c>
      <c r="B234" s="41" t="s">
        <v>5</v>
      </c>
      <c r="C234" s="41" t="s">
        <v>40</v>
      </c>
      <c r="D234" s="3" t="s">
        <v>22</v>
      </c>
      <c r="E234" s="4"/>
      <c r="F234" s="26"/>
      <c r="G234" s="5"/>
      <c r="H234" s="5"/>
    </row>
    <row r="235" spans="1:12" ht="37.5" x14ac:dyDescent="0.25">
      <c r="A235" s="39"/>
      <c r="B235" s="42"/>
      <c r="C235" s="42"/>
      <c r="D235" s="14" t="s">
        <v>49</v>
      </c>
      <c r="E235" s="7" t="s">
        <v>25</v>
      </c>
      <c r="F235" s="20">
        <f t="shared" si="3"/>
        <v>156.63999999999999</v>
      </c>
      <c r="G235" s="52">
        <f>F235+F236+F237+F238+F239+F240+F241+F242+F243+F244+F245</f>
        <v>2149.2399999999998</v>
      </c>
      <c r="H235" s="52">
        <f>ROUND(G235*1.1,2)</f>
        <v>2364.16</v>
      </c>
      <c r="I235" s="15">
        <v>1441.39</v>
      </c>
      <c r="J235" s="15">
        <f>ROUND(I235*1.17,2)</f>
        <v>1686.43</v>
      </c>
      <c r="L235" s="15">
        <f>G235-J235</f>
        <v>462.80999999999972</v>
      </c>
    </row>
    <row r="236" spans="1:12" ht="37.5" x14ac:dyDescent="0.25">
      <c r="A236" s="39"/>
      <c r="B236" s="42"/>
      <c r="C236" s="42"/>
      <c r="D236" s="14" t="s">
        <v>47</v>
      </c>
      <c r="E236" s="7" t="s">
        <v>25</v>
      </c>
      <c r="F236" s="20">
        <f t="shared" si="3"/>
        <v>156.63999999999999</v>
      </c>
      <c r="G236" s="53"/>
      <c r="H236" s="53"/>
    </row>
    <row r="237" spans="1:12" ht="37.5" x14ac:dyDescent="0.25">
      <c r="A237" s="39"/>
      <c r="B237" s="42"/>
      <c r="C237" s="42"/>
      <c r="D237" s="14" t="s">
        <v>52</v>
      </c>
      <c r="E237" s="7" t="s">
        <v>51</v>
      </c>
      <c r="F237" s="20">
        <f t="shared" si="3"/>
        <v>340.26</v>
      </c>
      <c r="G237" s="53"/>
      <c r="H237" s="53"/>
    </row>
    <row r="238" spans="1:12" ht="37.5" x14ac:dyDescent="0.25">
      <c r="A238" s="39"/>
      <c r="B238" s="42"/>
      <c r="C238" s="42"/>
      <c r="D238" s="6" t="s">
        <v>11</v>
      </c>
      <c r="E238" s="7" t="s">
        <v>26</v>
      </c>
      <c r="F238" s="20">
        <f t="shared" si="3"/>
        <v>139.80000000000001</v>
      </c>
      <c r="G238" s="53"/>
      <c r="H238" s="53"/>
    </row>
    <row r="239" spans="1:12" x14ac:dyDescent="0.25">
      <c r="A239" s="39"/>
      <c r="B239" s="42"/>
      <c r="C239" s="42"/>
      <c r="D239" s="6" t="s">
        <v>12</v>
      </c>
      <c r="E239" s="7" t="s">
        <v>27</v>
      </c>
      <c r="F239" s="20">
        <f t="shared" si="3"/>
        <v>155.43</v>
      </c>
      <c r="G239" s="53"/>
      <c r="H239" s="53"/>
    </row>
    <row r="240" spans="1:12" x14ac:dyDescent="0.25">
      <c r="A240" s="39"/>
      <c r="B240" s="42"/>
      <c r="C240" s="42"/>
      <c r="D240" s="6" t="s">
        <v>19</v>
      </c>
      <c r="E240" s="7" t="s">
        <v>28</v>
      </c>
      <c r="F240" s="20">
        <f t="shared" si="3"/>
        <v>94.69</v>
      </c>
      <c r="G240" s="53"/>
      <c r="H240" s="53"/>
    </row>
    <row r="241" spans="1:12" x14ac:dyDescent="0.25">
      <c r="A241" s="39"/>
      <c r="B241" s="42"/>
      <c r="C241" s="42"/>
      <c r="D241" s="6" t="s">
        <v>13</v>
      </c>
      <c r="E241" s="7" t="s">
        <v>29</v>
      </c>
      <c r="F241" s="20">
        <f t="shared" si="3"/>
        <v>94.69</v>
      </c>
      <c r="G241" s="53"/>
      <c r="H241" s="53"/>
    </row>
    <row r="242" spans="1:12" x14ac:dyDescent="0.25">
      <c r="A242" s="39"/>
      <c r="B242" s="42"/>
      <c r="C242" s="42"/>
      <c r="D242" s="6" t="s">
        <v>16</v>
      </c>
      <c r="E242" s="7" t="s">
        <v>30</v>
      </c>
      <c r="F242" s="20">
        <f t="shared" si="3"/>
        <v>169.29</v>
      </c>
      <c r="G242" s="53"/>
      <c r="H242" s="53"/>
    </row>
    <row r="243" spans="1:12" x14ac:dyDescent="0.25">
      <c r="A243" s="39"/>
      <c r="B243" s="42"/>
      <c r="C243" s="42"/>
      <c r="D243" s="6" t="s">
        <v>15</v>
      </c>
      <c r="E243" s="7" t="s">
        <v>32</v>
      </c>
      <c r="F243" s="20">
        <f t="shared" si="3"/>
        <v>308.58999999999997</v>
      </c>
      <c r="G243" s="53"/>
      <c r="H243" s="53"/>
    </row>
    <row r="244" spans="1:12" x14ac:dyDescent="0.25">
      <c r="A244" s="39"/>
      <c r="B244" s="42"/>
      <c r="C244" s="42"/>
      <c r="D244" s="6" t="s">
        <v>21</v>
      </c>
      <c r="E244" s="18" t="s">
        <v>55</v>
      </c>
      <c r="F244" s="20">
        <f t="shared" si="3"/>
        <v>261</v>
      </c>
      <c r="G244" s="53"/>
      <c r="H244" s="53"/>
    </row>
    <row r="245" spans="1:12" ht="82.5" customHeight="1" thickBot="1" x14ac:dyDescent="0.3">
      <c r="A245" s="40"/>
      <c r="B245" s="43"/>
      <c r="C245" s="43"/>
      <c r="D245" s="14" t="s">
        <v>48</v>
      </c>
      <c r="E245" s="8" t="s">
        <v>34</v>
      </c>
      <c r="F245" s="23">
        <f t="shared" si="3"/>
        <v>272.20999999999998</v>
      </c>
      <c r="G245" s="54"/>
      <c r="H245" s="54"/>
    </row>
    <row r="246" spans="1:12" x14ac:dyDescent="0.25">
      <c r="A246" s="38">
        <v>21</v>
      </c>
      <c r="B246" s="41" t="s">
        <v>5</v>
      </c>
      <c r="C246" s="41" t="s">
        <v>41</v>
      </c>
      <c r="D246" s="3" t="s">
        <v>22</v>
      </c>
      <c r="E246" s="4"/>
      <c r="F246" s="26"/>
      <c r="G246" s="5"/>
      <c r="H246" s="5"/>
      <c r="I246" s="16">
        <f>G247/G235</f>
        <v>1.1165016470938567</v>
      </c>
    </row>
    <row r="247" spans="1:12" ht="37.5" x14ac:dyDescent="0.25">
      <c r="A247" s="39"/>
      <c r="B247" s="42"/>
      <c r="C247" s="42"/>
      <c r="D247" s="14" t="s">
        <v>49</v>
      </c>
      <c r="E247" s="7" t="s">
        <v>25</v>
      </c>
      <c r="F247" s="20">
        <f t="shared" si="3"/>
        <v>156.63999999999999</v>
      </c>
      <c r="G247" s="44">
        <f>F247+F248+F249+F250+F251+F252+F253+F254+F255+F256+F257+F258</f>
        <v>2399.63</v>
      </c>
      <c r="H247" s="44">
        <f>ROUND(G247*1.1,2)</f>
        <v>2639.59</v>
      </c>
      <c r="I247" s="15">
        <v>1759.9660286105047</v>
      </c>
      <c r="J247" s="15">
        <f>ROUND(I247*1.17,2)</f>
        <v>2059.16</v>
      </c>
      <c r="L247" s="15">
        <f>G247-J247</f>
        <v>340.47000000000025</v>
      </c>
    </row>
    <row r="248" spans="1:12" ht="37.5" x14ac:dyDescent="0.25">
      <c r="A248" s="39"/>
      <c r="B248" s="42"/>
      <c r="C248" s="42"/>
      <c r="D248" s="14" t="s">
        <v>47</v>
      </c>
      <c r="E248" s="7" t="s">
        <v>25</v>
      </c>
      <c r="F248" s="20">
        <f t="shared" si="3"/>
        <v>156.63999999999999</v>
      </c>
      <c r="G248" s="45"/>
      <c r="H248" s="45"/>
    </row>
    <row r="249" spans="1:12" ht="37.5" x14ac:dyDescent="0.25">
      <c r="A249" s="39"/>
      <c r="B249" s="42"/>
      <c r="C249" s="42"/>
      <c r="D249" s="14" t="s">
        <v>52</v>
      </c>
      <c r="E249" s="7" t="s">
        <v>51</v>
      </c>
      <c r="F249" s="20">
        <f t="shared" si="3"/>
        <v>340.26</v>
      </c>
      <c r="G249" s="45"/>
      <c r="H249" s="45"/>
    </row>
    <row r="250" spans="1:12" ht="37.5" x14ac:dyDescent="0.25">
      <c r="A250" s="39"/>
      <c r="B250" s="42"/>
      <c r="C250" s="42"/>
      <c r="D250" s="6" t="s">
        <v>11</v>
      </c>
      <c r="E250" s="7" t="s">
        <v>26</v>
      </c>
      <c r="F250" s="20">
        <f t="shared" si="3"/>
        <v>139.80000000000001</v>
      </c>
      <c r="G250" s="45"/>
      <c r="H250" s="45"/>
    </row>
    <row r="251" spans="1:12" x14ac:dyDescent="0.25">
      <c r="A251" s="39"/>
      <c r="B251" s="42"/>
      <c r="C251" s="42"/>
      <c r="D251" s="6" t="s">
        <v>12</v>
      </c>
      <c r="E251" s="7" t="s">
        <v>27</v>
      </c>
      <c r="F251" s="20">
        <f t="shared" si="3"/>
        <v>155.43</v>
      </c>
      <c r="G251" s="45"/>
      <c r="H251" s="45"/>
    </row>
    <row r="252" spans="1:12" x14ac:dyDescent="0.25">
      <c r="A252" s="39"/>
      <c r="B252" s="42"/>
      <c r="C252" s="42"/>
      <c r="D252" s="6" t="s">
        <v>19</v>
      </c>
      <c r="E252" s="7" t="s">
        <v>28</v>
      </c>
      <c r="F252" s="20">
        <f t="shared" si="3"/>
        <v>94.69</v>
      </c>
      <c r="G252" s="45"/>
      <c r="H252" s="45"/>
    </row>
    <row r="253" spans="1:12" x14ac:dyDescent="0.25">
      <c r="A253" s="39"/>
      <c r="B253" s="42"/>
      <c r="C253" s="42"/>
      <c r="D253" s="6" t="s">
        <v>13</v>
      </c>
      <c r="E253" s="7" t="s">
        <v>29</v>
      </c>
      <c r="F253" s="20">
        <f t="shared" si="3"/>
        <v>94.69</v>
      </c>
      <c r="G253" s="45"/>
      <c r="H253" s="45"/>
    </row>
    <row r="254" spans="1:12" x14ac:dyDescent="0.25">
      <c r="A254" s="39"/>
      <c r="B254" s="42"/>
      <c r="C254" s="42"/>
      <c r="D254" s="6" t="s">
        <v>16</v>
      </c>
      <c r="E254" s="7" t="s">
        <v>30</v>
      </c>
      <c r="F254" s="20">
        <f t="shared" si="3"/>
        <v>169.29</v>
      </c>
      <c r="G254" s="45"/>
      <c r="H254" s="45"/>
    </row>
    <row r="255" spans="1:12" x14ac:dyDescent="0.25">
      <c r="A255" s="39"/>
      <c r="B255" s="42"/>
      <c r="C255" s="42"/>
      <c r="D255" s="6" t="s">
        <v>15</v>
      </c>
      <c r="E255" s="7" t="s">
        <v>32</v>
      </c>
      <c r="F255" s="20">
        <f t="shared" si="3"/>
        <v>308.58999999999997</v>
      </c>
      <c r="G255" s="45"/>
      <c r="H255" s="45"/>
    </row>
    <row r="256" spans="1:12" x14ac:dyDescent="0.25">
      <c r="A256" s="39"/>
      <c r="B256" s="42"/>
      <c r="C256" s="42"/>
      <c r="D256" s="6" t="s">
        <v>21</v>
      </c>
      <c r="E256" s="18" t="s">
        <v>55</v>
      </c>
      <c r="F256" s="20">
        <f t="shared" si="3"/>
        <v>261</v>
      </c>
      <c r="G256" s="45"/>
      <c r="H256" s="45"/>
    </row>
    <row r="257" spans="1:12" ht="37.5" x14ac:dyDescent="0.3">
      <c r="A257" s="47"/>
      <c r="B257" s="48"/>
      <c r="C257" s="48"/>
      <c r="D257" s="12" t="s">
        <v>36</v>
      </c>
      <c r="E257" s="21" t="s">
        <v>37</v>
      </c>
      <c r="F257" s="20">
        <f t="shared" si="3"/>
        <v>250.39</v>
      </c>
      <c r="G257" s="45"/>
      <c r="H257" s="45"/>
    </row>
    <row r="258" spans="1:12" ht="81" customHeight="1" thickBot="1" x14ac:dyDescent="0.3">
      <c r="A258" s="40"/>
      <c r="B258" s="43"/>
      <c r="C258" s="43"/>
      <c r="D258" s="14" t="s">
        <v>48</v>
      </c>
      <c r="E258" s="8" t="s">
        <v>34</v>
      </c>
      <c r="F258" s="23">
        <f t="shared" si="3"/>
        <v>272.20999999999998</v>
      </c>
      <c r="G258" s="46"/>
      <c r="H258" s="46"/>
    </row>
    <row r="259" spans="1:12" x14ac:dyDescent="0.25">
      <c r="A259" s="38">
        <v>22</v>
      </c>
      <c r="B259" s="41" t="s">
        <v>3</v>
      </c>
      <c r="C259" s="41" t="s">
        <v>45</v>
      </c>
      <c r="D259" s="3" t="s">
        <v>22</v>
      </c>
      <c r="E259" s="4"/>
      <c r="F259" s="26"/>
      <c r="G259" s="5"/>
      <c r="H259" s="5"/>
    </row>
    <row r="260" spans="1:12" ht="37.5" x14ac:dyDescent="0.25">
      <c r="A260" s="39"/>
      <c r="B260" s="42"/>
      <c r="C260" s="42"/>
      <c r="D260" s="14" t="s">
        <v>49</v>
      </c>
      <c r="E260" s="7" t="s">
        <v>25</v>
      </c>
      <c r="F260" s="20">
        <f t="shared" si="3"/>
        <v>156.63999999999999</v>
      </c>
      <c r="G260" s="52">
        <f>F260+F261+F262+F263+F264+F265+F266+F267+F268+F269+F270</f>
        <v>2203.31</v>
      </c>
      <c r="H260" s="52">
        <f>ROUND(G260*1.1,2)</f>
        <v>2423.64</v>
      </c>
      <c r="I260" s="15">
        <v>1333.78</v>
      </c>
      <c r="J260" s="15">
        <f>ROUND(I260*1.17,2)</f>
        <v>1560.52</v>
      </c>
      <c r="L260" s="15">
        <f>G260-J260</f>
        <v>642.79</v>
      </c>
    </row>
    <row r="261" spans="1:12" ht="37.5" x14ac:dyDescent="0.25">
      <c r="A261" s="39"/>
      <c r="B261" s="42"/>
      <c r="C261" s="42"/>
      <c r="D261" s="14" t="s">
        <v>47</v>
      </c>
      <c r="E261" s="7" t="s">
        <v>25</v>
      </c>
      <c r="F261" s="20">
        <f t="shared" si="3"/>
        <v>156.63999999999999</v>
      </c>
      <c r="G261" s="53"/>
      <c r="H261" s="53"/>
    </row>
    <row r="262" spans="1:12" ht="37.5" x14ac:dyDescent="0.25">
      <c r="A262" s="39"/>
      <c r="B262" s="42"/>
      <c r="C262" s="42"/>
      <c r="D262" s="14" t="s">
        <v>52</v>
      </c>
      <c r="E262" s="7" t="s">
        <v>51</v>
      </c>
      <c r="F262" s="20">
        <f t="shared" si="3"/>
        <v>340.26</v>
      </c>
      <c r="G262" s="53"/>
      <c r="H262" s="53"/>
    </row>
    <row r="263" spans="1:12" ht="37.5" x14ac:dyDescent="0.25">
      <c r="A263" s="39"/>
      <c r="B263" s="42"/>
      <c r="C263" s="42"/>
      <c r="D263" s="6" t="s">
        <v>23</v>
      </c>
      <c r="E263" s="27" t="s">
        <v>58</v>
      </c>
      <c r="F263" s="20">
        <f t="shared" si="3"/>
        <v>223.36</v>
      </c>
      <c r="G263" s="53"/>
      <c r="H263" s="53"/>
    </row>
    <row r="264" spans="1:12" ht="37.5" x14ac:dyDescent="0.25">
      <c r="A264" s="39"/>
      <c r="B264" s="42"/>
      <c r="C264" s="42"/>
      <c r="D264" s="6" t="s">
        <v>11</v>
      </c>
      <c r="E264" s="7" t="s">
        <v>26</v>
      </c>
      <c r="F264" s="20">
        <f t="shared" ref="F264:F296" si="4">VLOOKUP(D264,ПФО_ВЗРСЛ,3,FALSE)</f>
        <v>139.80000000000001</v>
      </c>
      <c r="G264" s="53"/>
      <c r="H264" s="53"/>
    </row>
    <row r="265" spans="1:12" x14ac:dyDescent="0.25">
      <c r="A265" s="39"/>
      <c r="B265" s="42"/>
      <c r="C265" s="42"/>
      <c r="D265" s="6" t="s">
        <v>12</v>
      </c>
      <c r="E265" s="7" t="s">
        <v>27</v>
      </c>
      <c r="F265" s="20">
        <f t="shared" si="4"/>
        <v>155.43</v>
      </c>
      <c r="G265" s="53"/>
      <c r="H265" s="53"/>
    </row>
    <row r="266" spans="1:12" x14ac:dyDescent="0.25">
      <c r="A266" s="39"/>
      <c r="B266" s="42"/>
      <c r="C266" s="42"/>
      <c r="D266" s="6" t="s">
        <v>19</v>
      </c>
      <c r="E266" s="7" t="s">
        <v>28</v>
      </c>
      <c r="F266" s="20">
        <f t="shared" si="4"/>
        <v>94.69</v>
      </c>
      <c r="G266" s="53"/>
      <c r="H266" s="53"/>
    </row>
    <row r="267" spans="1:12" x14ac:dyDescent="0.25">
      <c r="A267" s="39"/>
      <c r="B267" s="42"/>
      <c r="C267" s="42"/>
      <c r="D267" s="6" t="s">
        <v>13</v>
      </c>
      <c r="E267" s="7" t="s">
        <v>29</v>
      </c>
      <c r="F267" s="20">
        <f t="shared" si="4"/>
        <v>94.69</v>
      </c>
      <c r="G267" s="53"/>
      <c r="H267" s="53"/>
    </row>
    <row r="268" spans="1:12" x14ac:dyDescent="0.25">
      <c r="A268" s="39"/>
      <c r="B268" s="42"/>
      <c r="C268" s="42"/>
      <c r="D268" s="6" t="s">
        <v>15</v>
      </c>
      <c r="E268" s="7" t="s">
        <v>32</v>
      </c>
      <c r="F268" s="20">
        <f t="shared" si="4"/>
        <v>308.58999999999997</v>
      </c>
      <c r="G268" s="53"/>
      <c r="H268" s="53"/>
    </row>
    <row r="269" spans="1:12" x14ac:dyDescent="0.25">
      <c r="A269" s="39"/>
      <c r="B269" s="42"/>
      <c r="C269" s="42"/>
      <c r="D269" s="6" t="s">
        <v>21</v>
      </c>
      <c r="E269" s="18" t="s">
        <v>55</v>
      </c>
      <c r="F269" s="20">
        <f t="shared" si="4"/>
        <v>261</v>
      </c>
      <c r="G269" s="53"/>
      <c r="H269" s="53"/>
    </row>
    <row r="270" spans="1:12" ht="78" customHeight="1" thickBot="1" x14ac:dyDescent="0.3">
      <c r="A270" s="40"/>
      <c r="B270" s="43"/>
      <c r="C270" s="43"/>
      <c r="D270" s="14" t="s">
        <v>48</v>
      </c>
      <c r="E270" s="8" t="s">
        <v>34</v>
      </c>
      <c r="F270" s="23">
        <f t="shared" si="4"/>
        <v>272.20999999999998</v>
      </c>
      <c r="G270" s="54"/>
      <c r="H270" s="54"/>
    </row>
    <row r="271" spans="1:12" x14ac:dyDescent="0.25">
      <c r="A271" s="38">
        <v>23</v>
      </c>
      <c r="B271" s="41" t="s">
        <v>3</v>
      </c>
      <c r="C271" s="41" t="s">
        <v>44</v>
      </c>
      <c r="D271" s="3" t="s">
        <v>22</v>
      </c>
      <c r="E271" s="4"/>
      <c r="F271" s="26"/>
      <c r="G271" s="5"/>
      <c r="H271" s="5"/>
      <c r="I271" s="15">
        <f>G272/G260</f>
        <v>1.1136426558223764</v>
      </c>
    </row>
    <row r="272" spans="1:12" ht="37.5" x14ac:dyDescent="0.25">
      <c r="A272" s="39"/>
      <c r="B272" s="42"/>
      <c r="C272" s="42"/>
      <c r="D272" s="14" t="s">
        <v>49</v>
      </c>
      <c r="E272" s="7" t="s">
        <v>25</v>
      </c>
      <c r="F272" s="20">
        <f t="shared" si="4"/>
        <v>156.63999999999999</v>
      </c>
      <c r="G272" s="44">
        <f>F272+F273+F274+F275+F276+F277+F278+F279+F280+F281+F282+F283</f>
        <v>2453.7000000000003</v>
      </c>
      <c r="H272" s="49">
        <f>ROUND(G272*1.1,2)</f>
        <v>2699.07</v>
      </c>
      <c r="I272" s="15">
        <v>1634.776851470207</v>
      </c>
      <c r="J272" s="15">
        <f>ROUND(I272*1.17,2)</f>
        <v>1912.69</v>
      </c>
      <c r="L272" s="15">
        <f>G272-J272</f>
        <v>541.01000000000022</v>
      </c>
    </row>
    <row r="273" spans="1:12" ht="37.5" x14ac:dyDescent="0.25">
      <c r="A273" s="39"/>
      <c r="B273" s="42"/>
      <c r="C273" s="42"/>
      <c r="D273" s="14" t="s">
        <v>47</v>
      </c>
      <c r="E273" s="7" t="s">
        <v>25</v>
      </c>
      <c r="F273" s="20">
        <f t="shared" si="4"/>
        <v>156.63999999999999</v>
      </c>
      <c r="G273" s="45"/>
      <c r="H273" s="50"/>
    </row>
    <row r="274" spans="1:12" ht="37.5" x14ac:dyDescent="0.25">
      <c r="A274" s="39"/>
      <c r="B274" s="42"/>
      <c r="C274" s="42"/>
      <c r="D274" s="14" t="s">
        <v>52</v>
      </c>
      <c r="E274" s="7" t="s">
        <v>51</v>
      </c>
      <c r="F274" s="20">
        <f t="shared" si="4"/>
        <v>340.26</v>
      </c>
      <c r="G274" s="45"/>
      <c r="H274" s="50"/>
    </row>
    <row r="275" spans="1:12" ht="37.5" x14ac:dyDescent="0.25">
      <c r="A275" s="39"/>
      <c r="B275" s="42"/>
      <c r="C275" s="42"/>
      <c r="D275" s="6" t="s">
        <v>23</v>
      </c>
      <c r="E275" s="27" t="s">
        <v>58</v>
      </c>
      <c r="F275" s="20">
        <f t="shared" si="4"/>
        <v>223.36</v>
      </c>
      <c r="G275" s="45"/>
      <c r="H275" s="50"/>
    </row>
    <row r="276" spans="1:12" ht="37.5" x14ac:dyDescent="0.25">
      <c r="A276" s="39"/>
      <c r="B276" s="42"/>
      <c r="C276" s="42"/>
      <c r="D276" s="6" t="s">
        <v>11</v>
      </c>
      <c r="E276" s="7" t="s">
        <v>26</v>
      </c>
      <c r="F276" s="20">
        <f t="shared" si="4"/>
        <v>139.80000000000001</v>
      </c>
      <c r="G276" s="45"/>
      <c r="H276" s="50"/>
    </row>
    <row r="277" spans="1:12" x14ac:dyDescent="0.25">
      <c r="A277" s="39"/>
      <c r="B277" s="42"/>
      <c r="C277" s="42"/>
      <c r="D277" s="6" t="s">
        <v>12</v>
      </c>
      <c r="E277" s="7" t="s">
        <v>27</v>
      </c>
      <c r="F277" s="20">
        <f t="shared" si="4"/>
        <v>155.43</v>
      </c>
      <c r="G277" s="45"/>
      <c r="H277" s="50"/>
    </row>
    <row r="278" spans="1:12" x14ac:dyDescent="0.25">
      <c r="A278" s="39"/>
      <c r="B278" s="42"/>
      <c r="C278" s="42"/>
      <c r="D278" s="6" t="s">
        <v>19</v>
      </c>
      <c r="E278" s="7" t="s">
        <v>28</v>
      </c>
      <c r="F278" s="20">
        <f t="shared" si="4"/>
        <v>94.69</v>
      </c>
      <c r="G278" s="45"/>
      <c r="H278" s="50"/>
    </row>
    <row r="279" spans="1:12" x14ac:dyDescent="0.25">
      <c r="A279" s="39"/>
      <c r="B279" s="42"/>
      <c r="C279" s="42"/>
      <c r="D279" s="6" t="s">
        <v>13</v>
      </c>
      <c r="E279" s="7" t="s">
        <v>29</v>
      </c>
      <c r="F279" s="20">
        <f t="shared" si="4"/>
        <v>94.69</v>
      </c>
      <c r="G279" s="45"/>
      <c r="H279" s="50"/>
    </row>
    <row r="280" spans="1:12" x14ac:dyDescent="0.25">
      <c r="A280" s="39"/>
      <c r="B280" s="42"/>
      <c r="C280" s="42"/>
      <c r="D280" s="6" t="s">
        <v>15</v>
      </c>
      <c r="E280" s="7" t="s">
        <v>32</v>
      </c>
      <c r="F280" s="20">
        <f t="shared" si="4"/>
        <v>308.58999999999997</v>
      </c>
      <c r="G280" s="45"/>
      <c r="H280" s="50"/>
    </row>
    <row r="281" spans="1:12" x14ac:dyDescent="0.25">
      <c r="A281" s="39"/>
      <c r="B281" s="42"/>
      <c r="C281" s="42"/>
      <c r="D281" s="6" t="s">
        <v>21</v>
      </c>
      <c r="E281" s="18" t="s">
        <v>55</v>
      </c>
      <c r="F281" s="20">
        <f t="shared" si="4"/>
        <v>261</v>
      </c>
      <c r="G281" s="45"/>
      <c r="H281" s="50"/>
    </row>
    <row r="282" spans="1:12" ht="37.5" x14ac:dyDescent="0.3">
      <c r="A282" s="47"/>
      <c r="B282" s="48"/>
      <c r="C282" s="48"/>
      <c r="D282" s="12" t="s">
        <v>36</v>
      </c>
      <c r="E282" s="21" t="s">
        <v>37</v>
      </c>
      <c r="F282" s="20">
        <f t="shared" si="4"/>
        <v>250.39</v>
      </c>
      <c r="G282" s="45"/>
      <c r="H282" s="50"/>
    </row>
    <row r="283" spans="1:12" ht="80.25" customHeight="1" thickBot="1" x14ac:dyDescent="0.3">
      <c r="A283" s="40"/>
      <c r="B283" s="43"/>
      <c r="C283" s="43"/>
      <c r="D283" s="14" t="s">
        <v>48</v>
      </c>
      <c r="E283" s="8" t="s">
        <v>34</v>
      </c>
      <c r="F283" s="23">
        <f t="shared" si="4"/>
        <v>272.20999999999998</v>
      </c>
      <c r="G283" s="46"/>
      <c r="H283" s="51"/>
    </row>
    <row r="284" spans="1:12" x14ac:dyDescent="0.25">
      <c r="A284" s="38">
        <v>24</v>
      </c>
      <c r="B284" s="41" t="s">
        <v>3</v>
      </c>
      <c r="C284" s="41" t="s">
        <v>9</v>
      </c>
      <c r="D284" s="3" t="s">
        <v>22</v>
      </c>
      <c r="E284" s="4"/>
      <c r="F284" s="26"/>
      <c r="G284" s="5"/>
      <c r="H284" s="5"/>
    </row>
    <row r="285" spans="1:12" ht="37.5" x14ac:dyDescent="0.25">
      <c r="A285" s="39"/>
      <c r="B285" s="42"/>
      <c r="C285" s="42"/>
      <c r="D285" s="14" t="s">
        <v>49</v>
      </c>
      <c r="E285" s="7" t="s">
        <v>25</v>
      </c>
      <c r="F285" s="20">
        <f t="shared" si="4"/>
        <v>156.63999999999999</v>
      </c>
      <c r="G285" s="44">
        <f>F285+F286+F287+F288+F289+F290+F291+F292+F293+F294+F295+F296</f>
        <v>2410.3500000000004</v>
      </c>
      <c r="H285" s="44">
        <f>ROUND(G285*1.1,2)</f>
        <v>2651.39</v>
      </c>
      <c r="I285" s="15">
        <v>1560.33</v>
      </c>
      <c r="J285" s="15">
        <f>ROUND(I285*1.17,2)</f>
        <v>1825.59</v>
      </c>
      <c r="L285" s="15">
        <f>G285-J285</f>
        <v>584.76000000000045</v>
      </c>
    </row>
    <row r="286" spans="1:12" ht="37.5" x14ac:dyDescent="0.25">
      <c r="A286" s="39"/>
      <c r="B286" s="42"/>
      <c r="C286" s="42"/>
      <c r="D286" s="14" t="s">
        <v>47</v>
      </c>
      <c r="E286" s="7" t="s">
        <v>25</v>
      </c>
      <c r="F286" s="20">
        <f t="shared" si="4"/>
        <v>156.63999999999999</v>
      </c>
      <c r="G286" s="45"/>
      <c r="H286" s="45"/>
    </row>
    <row r="287" spans="1:12" ht="37.5" x14ac:dyDescent="0.25">
      <c r="A287" s="39"/>
      <c r="B287" s="42"/>
      <c r="C287" s="42"/>
      <c r="D287" s="14" t="s">
        <v>52</v>
      </c>
      <c r="E287" s="7" t="s">
        <v>51</v>
      </c>
      <c r="F287" s="20">
        <f t="shared" si="4"/>
        <v>340.26</v>
      </c>
      <c r="G287" s="45"/>
      <c r="H287" s="45"/>
    </row>
    <row r="288" spans="1:12" ht="37.5" x14ac:dyDescent="0.25">
      <c r="A288" s="39"/>
      <c r="B288" s="42"/>
      <c r="C288" s="42"/>
      <c r="D288" s="6" t="s">
        <v>23</v>
      </c>
      <c r="E288" s="27" t="s">
        <v>58</v>
      </c>
      <c r="F288" s="20">
        <f t="shared" si="4"/>
        <v>223.36</v>
      </c>
      <c r="G288" s="45"/>
      <c r="H288" s="45"/>
    </row>
    <row r="289" spans="1:8" ht="37.5" x14ac:dyDescent="0.25">
      <c r="A289" s="39"/>
      <c r="B289" s="42"/>
      <c r="C289" s="42"/>
      <c r="D289" s="6" t="s">
        <v>11</v>
      </c>
      <c r="E289" s="7" t="s">
        <v>26</v>
      </c>
      <c r="F289" s="20">
        <f t="shared" si="4"/>
        <v>139.80000000000001</v>
      </c>
      <c r="G289" s="45"/>
      <c r="H289" s="45"/>
    </row>
    <row r="290" spans="1:8" x14ac:dyDescent="0.25">
      <c r="A290" s="39"/>
      <c r="B290" s="42"/>
      <c r="C290" s="42"/>
      <c r="D290" s="6" t="s">
        <v>12</v>
      </c>
      <c r="E290" s="7" t="s">
        <v>27</v>
      </c>
      <c r="F290" s="20">
        <f t="shared" si="4"/>
        <v>155.43</v>
      </c>
      <c r="G290" s="45"/>
      <c r="H290" s="45"/>
    </row>
    <row r="291" spans="1:8" x14ac:dyDescent="0.25">
      <c r="A291" s="39"/>
      <c r="B291" s="42"/>
      <c r="C291" s="42"/>
      <c r="D291" s="6" t="s">
        <v>19</v>
      </c>
      <c r="E291" s="7" t="s">
        <v>28</v>
      </c>
      <c r="F291" s="20">
        <f t="shared" si="4"/>
        <v>94.69</v>
      </c>
      <c r="G291" s="45"/>
      <c r="H291" s="45"/>
    </row>
    <row r="292" spans="1:8" x14ac:dyDescent="0.25">
      <c r="A292" s="39"/>
      <c r="B292" s="42"/>
      <c r="C292" s="42"/>
      <c r="D292" s="6" t="s">
        <v>13</v>
      </c>
      <c r="E292" s="7" t="s">
        <v>29</v>
      </c>
      <c r="F292" s="20">
        <f t="shared" si="4"/>
        <v>94.69</v>
      </c>
      <c r="G292" s="45"/>
      <c r="H292" s="45"/>
    </row>
    <row r="293" spans="1:8" x14ac:dyDescent="0.25">
      <c r="A293" s="39"/>
      <c r="B293" s="42"/>
      <c r="C293" s="42"/>
      <c r="D293" s="6" t="s">
        <v>20</v>
      </c>
      <c r="E293" s="7" t="s">
        <v>31</v>
      </c>
      <c r="F293" s="20">
        <f t="shared" si="4"/>
        <v>207.04</v>
      </c>
      <c r="G293" s="45"/>
      <c r="H293" s="45"/>
    </row>
    <row r="294" spans="1:8" x14ac:dyDescent="0.25">
      <c r="A294" s="39"/>
      <c r="B294" s="42"/>
      <c r="C294" s="42"/>
      <c r="D294" s="6" t="s">
        <v>15</v>
      </c>
      <c r="E294" s="7" t="s">
        <v>32</v>
      </c>
      <c r="F294" s="20">
        <f t="shared" si="4"/>
        <v>308.58999999999997</v>
      </c>
      <c r="G294" s="45"/>
      <c r="H294" s="45"/>
    </row>
    <row r="295" spans="1:8" x14ac:dyDescent="0.25">
      <c r="A295" s="39"/>
      <c r="B295" s="42"/>
      <c r="C295" s="42"/>
      <c r="D295" s="6" t="s">
        <v>21</v>
      </c>
      <c r="E295" s="18" t="s">
        <v>55</v>
      </c>
      <c r="F295" s="20">
        <f t="shared" si="4"/>
        <v>261</v>
      </c>
      <c r="G295" s="45"/>
      <c r="H295" s="45"/>
    </row>
    <row r="296" spans="1:8" ht="75.75" thickBot="1" x14ac:dyDescent="0.3">
      <c r="A296" s="40"/>
      <c r="B296" s="43"/>
      <c r="C296" s="43"/>
      <c r="D296" s="22" t="s">
        <v>48</v>
      </c>
      <c r="E296" s="8" t="s">
        <v>34</v>
      </c>
      <c r="F296" s="23">
        <f t="shared" si="4"/>
        <v>272.20999999999998</v>
      </c>
      <c r="G296" s="46"/>
      <c r="H296" s="46"/>
    </row>
    <row r="299" spans="1:8" hidden="1" x14ac:dyDescent="0.25"/>
    <row r="300" spans="1:8" hidden="1" x14ac:dyDescent="0.25">
      <c r="D300" s="25"/>
    </row>
    <row r="301" spans="1:8" hidden="1" x14ac:dyDescent="0.25">
      <c r="D301" s="13"/>
    </row>
    <row r="302" spans="1:8" ht="60.75" hidden="1" x14ac:dyDescent="0.25">
      <c r="D302" s="28" t="s">
        <v>23</v>
      </c>
      <c r="E302" s="31" t="s">
        <v>58</v>
      </c>
      <c r="F302" s="34">
        <v>223.36</v>
      </c>
    </row>
    <row r="303" spans="1:8" hidden="1" x14ac:dyDescent="0.3">
      <c r="D303" s="29" t="s">
        <v>12</v>
      </c>
      <c r="E303" s="31" t="s">
        <v>27</v>
      </c>
      <c r="F303" s="34">
        <v>155.43</v>
      </c>
    </row>
    <row r="304" spans="1:8" hidden="1" x14ac:dyDescent="0.3">
      <c r="D304" s="29" t="s">
        <v>21</v>
      </c>
      <c r="E304" s="31" t="s">
        <v>55</v>
      </c>
      <c r="F304" s="34">
        <v>261</v>
      </c>
    </row>
    <row r="305" spans="4:7" hidden="1" x14ac:dyDescent="0.3">
      <c r="D305" s="29" t="s">
        <v>16</v>
      </c>
      <c r="E305" s="31" t="s">
        <v>30</v>
      </c>
      <c r="F305" s="34">
        <v>169.29</v>
      </c>
    </row>
    <row r="306" spans="4:7" hidden="1" x14ac:dyDescent="0.3">
      <c r="D306" s="29" t="s">
        <v>14</v>
      </c>
      <c r="E306" s="31" t="s">
        <v>30</v>
      </c>
      <c r="F306" s="34">
        <v>169.29</v>
      </c>
    </row>
    <row r="307" spans="4:7" ht="40.5" hidden="1" x14ac:dyDescent="0.3">
      <c r="D307" s="29" t="s">
        <v>36</v>
      </c>
      <c r="E307" s="31" t="s">
        <v>37</v>
      </c>
      <c r="F307" s="34">
        <v>250.39</v>
      </c>
    </row>
    <row r="308" spans="4:7" hidden="1" x14ac:dyDescent="0.3">
      <c r="D308" s="29" t="s">
        <v>13</v>
      </c>
      <c r="E308" s="31" t="s">
        <v>29</v>
      </c>
      <c r="F308" s="34">
        <v>94.69</v>
      </c>
    </row>
    <row r="309" spans="4:7" hidden="1" x14ac:dyDescent="0.3">
      <c r="D309" s="29" t="s">
        <v>19</v>
      </c>
      <c r="E309" s="31" t="s">
        <v>28</v>
      </c>
      <c r="F309" s="34">
        <v>94.69</v>
      </c>
      <c r="G309" s="33" t="s">
        <v>59</v>
      </c>
    </row>
    <row r="310" spans="4:7" ht="40.5" hidden="1" x14ac:dyDescent="0.3">
      <c r="D310" s="29" t="s">
        <v>47</v>
      </c>
      <c r="E310" s="31" t="s">
        <v>25</v>
      </c>
      <c r="F310" s="34">
        <v>156.63999999999999</v>
      </c>
    </row>
    <row r="311" spans="4:7" hidden="1" x14ac:dyDescent="0.3">
      <c r="D311" s="29" t="s">
        <v>17</v>
      </c>
      <c r="E311" s="31" t="s">
        <v>56</v>
      </c>
      <c r="F311" s="34">
        <v>380</v>
      </c>
    </row>
    <row r="312" spans="4:7" ht="45" hidden="1" x14ac:dyDescent="0.3">
      <c r="D312" s="29" t="s">
        <v>48</v>
      </c>
      <c r="E312" s="30" t="s">
        <v>34</v>
      </c>
      <c r="F312" s="34">
        <v>272.20999999999998</v>
      </c>
    </row>
    <row r="313" spans="4:7" ht="40.5" hidden="1" x14ac:dyDescent="0.3">
      <c r="D313" s="29" t="s">
        <v>52</v>
      </c>
      <c r="E313" s="31" t="s">
        <v>51</v>
      </c>
      <c r="F313" s="34">
        <v>340.26</v>
      </c>
    </row>
    <row r="314" spans="4:7" ht="40.5" hidden="1" x14ac:dyDescent="0.3">
      <c r="D314" s="29" t="s">
        <v>11</v>
      </c>
      <c r="E314" s="31" t="s">
        <v>26</v>
      </c>
      <c r="F314" s="34">
        <v>139.80000000000001</v>
      </c>
    </row>
    <row r="315" spans="4:7" ht="40.5" hidden="1" x14ac:dyDescent="0.3">
      <c r="D315" s="29" t="s">
        <v>49</v>
      </c>
      <c r="E315" s="31" t="s">
        <v>25</v>
      </c>
      <c r="F315" s="35">
        <v>156.63999999999999</v>
      </c>
      <c r="G315" s="32"/>
    </row>
    <row r="316" spans="4:7" hidden="1" x14ac:dyDescent="0.3">
      <c r="D316" s="29" t="s">
        <v>20</v>
      </c>
      <c r="E316" s="31" t="s">
        <v>31</v>
      </c>
      <c r="F316" s="34">
        <v>207.04</v>
      </c>
      <c r="G316" s="11" t="s">
        <v>60</v>
      </c>
    </row>
    <row r="317" spans="4:7" hidden="1" x14ac:dyDescent="0.3">
      <c r="D317" s="29" t="s">
        <v>15</v>
      </c>
      <c r="E317" s="31" t="s">
        <v>32</v>
      </c>
      <c r="F317" s="34">
        <v>308.58999999999997</v>
      </c>
      <c r="G317" s="33" t="s">
        <v>59</v>
      </c>
    </row>
    <row r="318" spans="4:7" x14ac:dyDescent="0.25">
      <c r="D318" s="25"/>
    </row>
    <row r="319" spans="4:7" x14ac:dyDescent="0.25">
      <c r="D319" s="25"/>
    </row>
    <row r="320" spans="4:7" x14ac:dyDescent="0.25">
      <c r="D320" s="25"/>
    </row>
    <row r="321" spans="4:4" x14ac:dyDescent="0.25">
      <c r="D321" s="25"/>
    </row>
    <row r="322" spans="4:4" x14ac:dyDescent="0.25">
      <c r="D322" s="25"/>
    </row>
    <row r="323" spans="4:4" x14ac:dyDescent="0.25">
      <c r="D323" s="25"/>
    </row>
    <row r="324" spans="4:4" x14ac:dyDescent="0.25">
      <c r="D324" s="25"/>
    </row>
    <row r="325" spans="4:4" x14ac:dyDescent="0.25">
      <c r="D325" s="25"/>
    </row>
    <row r="326" spans="4:4" x14ac:dyDescent="0.25">
      <c r="D326" s="25"/>
    </row>
    <row r="327" spans="4:4" x14ac:dyDescent="0.25">
      <c r="D327" s="25"/>
    </row>
    <row r="328" spans="4:4" x14ac:dyDescent="0.25">
      <c r="D328" s="25"/>
    </row>
    <row r="329" spans="4:4" x14ac:dyDescent="0.25">
      <c r="D329" s="25"/>
    </row>
    <row r="330" spans="4:4" x14ac:dyDescent="0.25">
      <c r="D330" s="25"/>
    </row>
    <row r="331" spans="4:4" x14ac:dyDescent="0.25">
      <c r="D331" s="25"/>
    </row>
    <row r="332" spans="4:4" x14ac:dyDescent="0.25">
      <c r="D332" s="25"/>
    </row>
    <row r="333" spans="4:4" x14ac:dyDescent="0.25">
      <c r="D333" s="25"/>
    </row>
    <row r="334" spans="4:4" x14ac:dyDescent="0.25">
      <c r="D334" s="25"/>
    </row>
    <row r="335" spans="4:4" x14ac:dyDescent="0.25">
      <c r="D335" s="25"/>
    </row>
    <row r="336" spans="4:4" x14ac:dyDescent="0.25">
      <c r="D336" s="25"/>
    </row>
    <row r="337" spans="4:4" x14ac:dyDescent="0.25">
      <c r="D337" s="25"/>
    </row>
    <row r="338" spans="4:4" x14ac:dyDescent="0.25">
      <c r="D338" s="25"/>
    </row>
    <row r="339" spans="4:4" x14ac:dyDescent="0.25">
      <c r="D339" s="25"/>
    </row>
    <row r="340" spans="4:4" x14ac:dyDescent="0.25">
      <c r="D340" s="25"/>
    </row>
    <row r="341" spans="4:4" x14ac:dyDescent="0.25">
      <c r="D341" s="25"/>
    </row>
  </sheetData>
  <autoFilter ref="A4:M296"/>
  <mergeCells count="122">
    <mergeCell ref="A246:A258"/>
    <mergeCell ref="B246:B258"/>
    <mergeCell ref="C246:C258"/>
    <mergeCell ref="G247:G258"/>
    <mergeCell ref="H247:H258"/>
    <mergeCell ref="A284:A296"/>
    <mergeCell ref="B284:B296"/>
    <mergeCell ref="C284:C296"/>
    <mergeCell ref="G285:G296"/>
    <mergeCell ref="H285:H296"/>
    <mergeCell ref="A259:A270"/>
    <mergeCell ref="B259:B270"/>
    <mergeCell ref="C259:C270"/>
    <mergeCell ref="G260:G270"/>
    <mergeCell ref="H260:H270"/>
    <mergeCell ref="A271:A283"/>
    <mergeCell ref="B271:B283"/>
    <mergeCell ref="C271:C283"/>
    <mergeCell ref="G272:G283"/>
    <mergeCell ref="H272:H283"/>
    <mergeCell ref="A221:A233"/>
    <mergeCell ref="B221:B233"/>
    <mergeCell ref="C221:C233"/>
    <mergeCell ref="G222:G233"/>
    <mergeCell ref="H222:H233"/>
    <mergeCell ref="A234:A245"/>
    <mergeCell ref="B234:B245"/>
    <mergeCell ref="C234:C245"/>
    <mergeCell ref="G235:G245"/>
    <mergeCell ref="H235:H245"/>
    <mergeCell ref="A195:A207"/>
    <mergeCell ref="B195:B207"/>
    <mergeCell ref="C195:C207"/>
    <mergeCell ref="G196:G207"/>
    <mergeCell ref="H196:H207"/>
    <mergeCell ref="A208:A220"/>
    <mergeCell ref="B208:B220"/>
    <mergeCell ref="C208:C220"/>
    <mergeCell ref="G209:G220"/>
    <mergeCell ref="H209:H220"/>
    <mergeCell ref="A171:A182"/>
    <mergeCell ref="B171:B182"/>
    <mergeCell ref="C171:C182"/>
    <mergeCell ref="G172:G182"/>
    <mergeCell ref="H172:H182"/>
    <mergeCell ref="A183:A194"/>
    <mergeCell ref="B183:B194"/>
    <mergeCell ref="C183:C194"/>
    <mergeCell ref="G184:G194"/>
    <mergeCell ref="H184:H194"/>
    <mergeCell ref="A148:A159"/>
    <mergeCell ref="B148:B159"/>
    <mergeCell ref="C148:C159"/>
    <mergeCell ref="G149:G159"/>
    <mergeCell ref="H149:H159"/>
    <mergeCell ref="A160:A170"/>
    <mergeCell ref="B160:B170"/>
    <mergeCell ref="C160:C170"/>
    <mergeCell ref="G161:G170"/>
    <mergeCell ref="H161:H170"/>
    <mergeCell ref="A122:A134"/>
    <mergeCell ref="B122:B134"/>
    <mergeCell ref="C122:C134"/>
    <mergeCell ref="G123:G134"/>
    <mergeCell ref="H123:H134"/>
    <mergeCell ref="A135:A147"/>
    <mergeCell ref="B135:B147"/>
    <mergeCell ref="C135:C147"/>
    <mergeCell ref="G136:G147"/>
    <mergeCell ref="H136:H147"/>
    <mergeCell ref="A97:A109"/>
    <mergeCell ref="B97:B109"/>
    <mergeCell ref="C97:C109"/>
    <mergeCell ref="G98:G109"/>
    <mergeCell ref="H98:H109"/>
    <mergeCell ref="A110:A121"/>
    <mergeCell ref="B110:B121"/>
    <mergeCell ref="C110:C121"/>
    <mergeCell ref="G111:G121"/>
    <mergeCell ref="H111:H121"/>
    <mergeCell ref="A72:A84"/>
    <mergeCell ref="B72:B84"/>
    <mergeCell ref="C72:C84"/>
    <mergeCell ref="G73:G84"/>
    <mergeCell ref="H73:H84"/>
    <mergeCell ref="A85:A96"/>
    <mergeCell ref="B85:B96"/>
    <mergeCell ref="C85:C96"/>
    <mergeCell ref="G86:G96"/>
    <mergeCell ref="H86:H96"/>
    <mergeCell ref="A48:A59"/>
    <mergeCell ref="B48:B59"/>
    <mergeCell ref="C48:C59"/>
    <mergeCell ref="G49:G59"/>
    <mergeCell ref="H49:H59"/>
    <mergeCell ref="A60:A71"/>
    <mergeCell ref="B60:B71"/>
    <mergeCell ref="C60:C71"/>
    <mergeCell ref="G61:G71"/>
    <mergeCell ref="H61:H71"/>
    <mergeCell ref="A26:A36"/>
    <mergeCell ref="B26:B36"/>
    <mergeCell ref="C26:C36"/>
    <mergeCell ref="G27:G36"/>
    <mergeCell ref="H27:H36"/>
    <mergeCell ref="A37:A47"/>
    <mergeCell ref="B37:B47"/>
    <mergeCell ref="C37:C47"/>
    <mergeCell ref="G38:G47"/>
    <mergeCell ref="H38:H47"/>
    <mergeCell ref="G1:H1"/>
    <mergeCell ref="A2:H2"/>
    <mergeCell ref="A5:A15"/>
    <mergeCell ref="B5:B15"/>
    <mergeCell ref="C5:C15"/>
    <mergeCell ref="G6:G15"/>
    <mergeCell ref="H6:H15"/>
    <mergeCell ref="A16:A25"/>
    <mergeCell ref="B16:B25"/>
    <mergeCell ref="C16:C25"/>
    <mergeCell ref="G17:G25"/>
    <mergeCell ref="H17:H25"/>
  </mergeCells>
  <printOptions horizontalCentered="1"/>
  <pageMargins left="0.59055118110236227" right="0.19685039370078741" top="0.39370078740157483" bottom="0.39370078740157483" header="0" footer="0"/>
  <pageSetup paperSize="9" scale="31" fitToHeight="0" orientation="portrait" r:id="rId1"/>
  <rowBreaks count="4" manualBreakCount="4">
    <brk id="69" max="6" man="1"/>
    <brk id="138" max="6" man="1"/>
    <brk id="210" max="6" man="1"/>
    <brk id="28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C281"/>
  <sheetViews>
    <sheetView workbookViewId="0">
      <selection activeCell="C2" sqref="C2:C281"/>
    </sheetView>
  </sheetViews>
  <sheetFormatPr defaultRowHeight="15" x14ac:dyDescent="0.25"/>
  <sheetData>
    <row r="1" spans="3:3" x14ac:dyDescent="0.25">
      <c r="C1" t="s">
        <v>57</v>
      </c>
    </row>
    <row r="2" spans="3:3" x14ac:dyDescent="0.25">
      <c r="C2" s="24">
        <v>1853.41</v>
      </c>
    </row>
    <row r="3" spans="3:3" hidden="1" x14ac:dyDescent="0.25"/>
    <row r="4" spans="3:3" hidden="1" x14ac:dyDescent="0.25"/>
    <row r="5" spans="3:3" hidden="1" x14ac:dyDescent="0.25"/>
    <row r="6" spans="3:3" hidden="1" x14ac:dyDescent="0.25"/>
    <row r="7" spans="3:3" hidden="1" x14ac:dyDescent="0.25"/>
    <row r="8" spans="3:3" hidden="1" x14ac:dyDescent="0.25"/>
    <row r="9" spans="3:3" hidden="1" x14ac:dyDescent="0.25"/>
    <row r="10" spans="3:3" hidden="1" x14ac:dyDescent="0.25"/>
    <row r="11" spans="3:3" hidden="1" x14ac:dyDescent="0.25"/>
    <row r="12" spans="3:3" hidden="1" x14ac:dyDescent="0.25"/>
    <row r="13" spans="3:3" x14ac:dyDescent="0.25">
      <c r="C13" s="24">
        <v>1579.65</v>
      </c>
    </row>
    <row r="14" spans="3:3" hidden="1" x14ac:dyDescent="0.25"/>
    <row r="15" spans="3:3" hidden="1" x14ac:dyDescent="0.25"/>
    <row r="16" spans="3:3" hidden="1" x14ac:dyDescent="0.25"/>
    <row r="17" spans="3:3" hidden="1" x14ac:dyDescent="0.25"/>
    <row r="18" spans="3:3" hidden="1" x14ac:dyDescent="0.25"/>
    <row r="19" spans="3:3" hidden="1" x14ac:dyDescent="0.25"/>
    <row r="20" spans="3:3" hidden="1" x14ac:dyDescent="0.25"/>
    <row r="21" spans="3:3" hidden="1" x14ac:dyDescent="0.25"/>
    <row r="22" spans="3:3" hidden="1" x14ac:dyDescent="0.25"/>
    <row r="23" spans="3:3" x14ac:dyDescent="0.25">
      <c r="C23" s="24">
        <v>1830.04</v>
      </c>
    </row>
    <row r="24" spans="3:3" hidden="1" x14ac:dyDescent="0.25"/>
    <row r="25" spans="3:3" hidden="1" x14ac:dyDescent="0.25"/>
    <row r="26" spans="3:3" hidden="1" x14ac:dyDescent="0.25"/>
    <row r="27" spans="3:3" hidden="1" x14ac:dyDescent="0.25"/>
    <row r="28" spans="3:3" hidden="1" x14ac:dyDescent="0.25"/>
    <row r="29" spans="3:3" hidden="1" x14ac:dyDescent="0.25"/>
    <row r="30" spans="3:3" hidden="1" x14ac:dyDescent="0.25"/>
    <row r="31" spans="3:3" hidden="1" x14ac:dyDescent="0.25"/>
    <row r="32" spans="3:3" hidden="1" x14ac:dyDescent="0.25"/>
    <row r="33" spans="3:3" hidden="1" x14ac:dyDescent="0.25"/>
    <row r="34" spans="3:3" x14ac:dyDescent="0.25">
      <c r="C34" s="24">
        <v>1888.24</v>
      </c>
    </row>
    <row r="35" spans="3:3" hidden="1" x14ac:dyDescent="0.25"/>
    <row r="36" spans="3:3" hidden="1" x14ac:dyDescent="0.25"/>
    <row r="37" spans="3:3" hidden="1" x14ac:dyDescent="0.25"/>
    <row r="38" spans="3:3" hidden="1" x14ac:dyDescent="0.25"/>
    <row r="39" spans="3:3" hidden="1" x14ac:dyDescent="0.25"/>
    <row r="40" spans="3:3" hidden="1" x14ac:dyDescent="0.25"/>
    <row r="41" spans="3:3" hidden="1" x14ac:dyDescent="0.25"/>
    <row r="42" spans="3:3" hidden="1" x14ac:dyDescent="0.25"/>
    <row r="43" spans="3:3" hidden="1" x14ac:dyDescent="0.25"/>
    <row r="44" spans="3:3" hidden="1" x14ac:dyDescent="0.25"/>
    <row r="45" spans="3:3" x14ac:dyDescent="0.25">
      <c r="C45" s="24">
        <v>2138.63</v>
      </c>
    </row>
    <row r="46" spans="3:3" hidden="1" x14ac:dyDescent="0.25"/>
    <row r="47" spans="3:3" hidden="1" x14ac:dyDescent="0.25"/>
    <row r="48" spans="3:3" hidden="1" x14ac:dyDescent="0.25"/>
    <row r="49" spans="3:3" hidden="1" x14ac:dyDescent="0.25"/>
    <row r="50" spans="3:3" hidden="1" x14ac:dyDescent="0.25"/>
    <row r="51" spans="3:3" hidden="1" x14ac:dyDescent="0.25"/>
    <row r="52" spans="3:3" hidden="1" x14ac:dyDescent="0.25"/>
    <row r="53" spans="3:3" hidden="1" x14ac:dyDescent="0.25"/>
    <row r="54" spans="3:3" hidden="1" x14ac:dyDescent="0.25"/>
    <row r="55" spans="3:3" hidden="1" x14ac:dyDescent="0.25"/>
    <row r="56" spans="3:3" hidden="1" x14ac:dyDescent="0.25"/>
    <row r="57" spans="3:3" x14ac:dyDescent="0.25">
      <c r="C57" s="24">
        <v>2095.2799999999997</v>
      </c>
    </row>
    <row r="58" spans="3:3" hidden="1" x14ac:dyDescent="0.25"/>
    <row r="59" spans="3:3" hidden="1" x14ac:dyDescent="0.25"/>
    <row r="60" spans="3:3" hidden="1" x14ac:dyDescent="0.25"/>
    <row r="61" spans="3:3" hidden="1" x14ac:dyDescent="0.25"/>
    <row r="62" spans="3:3" hidden="1" x14ac:dyDescent="0.25"/>
    <row r="63" spans="3:3" hidden="1" x14ac:dyDescent="0.25"/>
    <row r="64" spans="3:3" hidden="1" x14ac:dyDescent="0.25"/>
    <row r="65" spans="3:3" hidden="1" x14ac:dyDescent="0.25"/>
    <row r="66" spans="3:3" hidden="1" x14ac:dyDescent="0.25"/>
    <row r="67" spans="3:3" hidden="1" x14ac:dyDescent="0.25"/>
    <row r="68" spans="3:3" hidden="1" x14ac:dyDescent="0.25"/>
    <row r="69" spans="3:3" x14ac:dyDescent="0.25">
      <c r="C69" s="24">
        <v>2356.2799999999997</v>
      </c>
    </row>
    <row r="70" spans="3:3" hidden="1" x14ac:dyDescent="0.25"/>
    <row r="71" spans="3:3" hidden="1" x14ac:dyDescent="0.25"/>
    <row r="72" spans="3:3" hidden="1" x14ac:dyDescent="0.25"/>
    <row r="73" spans="3:3" hidden="1" x14ac:dyDescent="0.25"/>
    <row r="74" spans="3:3" hidden="1" x14ac:dyDescent="0.25"/>
    <row r="75" spans="3:3" hidden="1" x14ac:dyDescent="0.25"/>
    <row r="76" spans="3:3" hidden="1" x14ac:dyDescent="0.25"/>
    <row r="77" spans="3:3" hidden="1" x14ac:dyDescent="0.25"/>
    <row r="78" spans="3:3" hidden="1" x14ac:dyDescent="0.25"/>
    <row r="79" spans="3:3" hidden="1" x14ac:dyDescent="0.25"/>
    <row r="80" spans="3:3" hidden="1" x14ac:dyDescent="0.25"/>
    <row r="81" spans="3:3" hidden="1" x14ac:dyDescent="0.25"/>
    <row r="82" spans="3:3" x14ac:dyDescent="0.25">
      <c r="C82" s="24">
        <v>2149.2399999999998</v>
      </c>
    </row>
    <row r="83" spans="3:3" hidden="1" x14ac:dyDescent="0.25"/>
    <row r="84" spans="3:3" hidden="1" x14ac:dyDescent="0.25"/>
    <row r="85" spans="3:3" hidden="1" x14ac:dyDescent="0.25"/>
    <row r="86" spans="3:3" hidden="1" x14ac:dyDescent="0.25"/>
    <row r="87" spans="3:3" hidden="1" x14ac:dyDescent="0.25"/>
    <row r="88" spans="3:3" hidden="1" x14ac:dyDescent="0.25"/>
    <row r="89" spans="3:3" hidden="1" x14ac:dyDescent="0.25"/>
    <row r="90" spans="3:3" hidden="1" x14ac:dyDescent="0.25"/>
    <row r="91" spans="3:3" hidden="1" x14ac:dyDescent="0.25"/>
    <row r="92" spans="3:3" hidden="1" x14ac:dyDescent="0.25"/>
    <row r="93" spans="3:3" hidden="1" x14ac:dyDescent="0.25"/>
    <row r="94" spans="3:3" x14ac:dyDescent="0.25">
      <c r="C94" s="24">
        <v>2399.63</v>
      </c>
    </row>
    <row r="95" spans="3:3" hidden="1" x14ac:dyDescent="0.25"/>
    <row r="96" spans="3:3" hidden="1" x14ac:dyDescent="0.25"/>
    <row r="97" spans="3:3" hidden="1" x14ac:dyDescent="0.25"/>
    <row r="98" spans="3:3" hidden="1" x14ac:dyDescent="0.25"/>
    <row r="99" spans="3:3" hidden="1" x14ac:dyDescent="0.25"/>
    <row r="100" spans="3:3" hidden="1" x14ac:dyDescent="0.25"/>
    <row r="101" spans="3:3" hidden="1" x14ac:dyDescent="0.25"/>
    <row r="102" spans="3:3" hidden="1" x14ac:dyDescent="0.25"/>
    <row r="103" spans="3:3" hidden="1" x14ac:dyDescent="0.25"/>
    <row r="104" spans="3:3" hidden="1" x14ac:dyDescent="0.25"/>
    <row r="105" spans="3:3" hidden="1" x14ac:dyDescent="0.25"/>
    <row r="106" spans="3:3" hidden="1" x14ac:dyDescent="0.25"/>
    <row r="107" spans="3:3" x14ac:dyDescent="0.25">
      <c r="C107" s="24">
        <v>2203.31</v>
      </c>
    </row>
    <row r="108" spans="3:3" hidden="1" x14ac:dyDescent="0.25"/>
    <row r="109" spans="3:3" hidden="1" x14ac:dyDescent="0.25"/>
    <row r="110" spans="3:3" hidden="1" x14ac:dyDescent="0.25"/>
    <row r="111" spans="3:3" hidden="1" x14ac:dyDescent="0.25"/>
    <row r="112" spans="3:3" hidden="1" x14ac:dyDescent="0.25"/>
    <row r="113" spans="3:3" hidden="1" x14ac:dyDescent="0.25"/>
    <row r="114" spans="3:3" hidden="1" x14ac:dyDescent="0.25"/>
    <row r="115" spans="3:3" hidden="1" x14ac:dyDescent="0.25"/>
    <row r="116" spans="3:3" hidden="1" x14ac:dyDescent="0.25"/>
    <row r="117" spans="3:3" hidden="1" x14ac:dyDescent="0.25"/>
    <row r="118" spans="3:3" hidden="1" x14ac:dyDescent="0.25"/>
    <row r="119" spans="3:3" x14ac:dyDescent="0.25">
      <c r="C119" s="24">
        <v>2453.7000000000003</v>
      </c>
    </row>
    <row r="120" spans="3:3" hidden="1" x14ac:dyDescent="0.25"/>
    <row r="121" spans="3:3" hidden="1" x14ac:dyDescent="0.25"/>
    <row r="122" spans="3:3" hidden="1" x14ac:dyDescent="0.25"/>
    <row r="123" spans="3:3" hidden="1" x14ac:dyDescent="0.25"/>
    <row r="124" spans="3:3" hidden="1" x14ac:dyDescent="0.25"/>
    <row r="125" spans="3:3" hidden="1" x14ac:dyDescent="0.25"/>
    <row r="126" spans="3:3" hidden="1" x14ac:dyDescent="0.25"/>
    <row r="127" spans="3:3" hidden="1" x14ac:dyDescent="0.25"/>
    <row r="128" spans="3:3" hidden="1" x14ac:dyDescent="0.25"/>
    <row r="129" spans="3:3" hidden="1" x14ac:dyDescent="0.25"/>
    <row r="130" spans="3:3" hidden="1" x14ac:dyDescent="0.25"/>
    <row r="131" spans="3:3" hidden="1" x14ac:dyDescent="0.25"/>
    <row r="132" spans="3:3" x14ac:dyDescent="0.25">
      <c r="C132" s="24">
        <v>2410.3500000000004</v>
      </c>
    </row>
    <row r="133" spans="3:3" hidden="1" x14ac:dyDescent="0.25"/>
    <row r="134" spans="3:3" hidden="1" x14ac:dyDescent="0.25"/>
    <row r="135" spans="3:3" hidden="1" x14ac:dyDescent="0.25"/>
    <row r="136" spans="3:3" hidden="1" x14ac:dyDescent="0.25"/>
    <row r="137" spans="3:3" hidden="1" x14ac:dyDescent="0.25"/>
    <row r="138" spans="3:3" hidden="1" x14ac:dyDescent="0.25"/>
    <row r="139" spans="3:3" hidden="1" x14ac:dyDescent="0.25"/>
    <row r="140" spans="3:3" hidden="1" x14ac:dyDescent="0.25"/>
    <row r="141" spans="3:3" hidden="1" x14ac:dyDescent="0.25"/>
    <row r="142" spans="3:3" hidden="1" x14ac:dyDescent="0.25"/>
    <row r="143" spans="3:3" hidden="1" x14ac:dyDescent="0.25"/>
    <row r="144" spans="3:3" hidden="1" x14ac:dyDescent="0.25"/>
    <row r="145" spans="3:3" x14ac:dyDescent="0.25">
      <c r="C145" s="24">
        <v>2166.69</v>
      </c>
    </row>
    <row r="146" spans="3:3" hidden="1" x14ac:dyDescent="0.25"/>
    <row r="147" spans="3:3" hidden="1" x14ac:dyDescent="0.25"/>
    <row r="148" spans="3:3" hidden="1" x14ac:dyDescent="0.25"/>
    <row r="149" spans="3:3" hidden="1" x14ac:dyDescent="0.25"/>
    <row r="150" spans="3:3" hidden="1" x14ac:dyDescent="0.25"/>
    <row r="151" spans="3:3" hidden="1" x14ac:dyDescent="0.25"/>
    <row r="152" spans="3:3" hidden="1" x14ac:dyDescent="0.25"/>
    <row r="153" spans="3:3" hidden="1" x14ac:dyDescent="0.25"/>
    <row r="154" spans="3:3" hidden="1" x14ac:dyDescent="0.25"/>
    <row r="155" spans="3:3" hidden="1" x14ac:dyDescent="0.25"/>
    <row r="156" spans="3:3" hidden="1" x14ac:dyDescent="0.25"/>
    <row r="157" spans="3:3" x14ac:dyDescent="0.25">
      <c r="C157" s="24">
        <v>1959.65</v>
      </c>
    </row>
    <row r="158" spans="3:3" hidden="1" x14ac:dyDescent="0.25"/>
    <row r="159" spans="3:3" hidden="1" x14ac:dyDescent="0.25"/>
    <row r="160" spans="3:3" hidden="1" x14ac:dyDescent="0.25"/>
    <row r="161" spans="3:3" hidden="1" x14ac:dyDescent="0.25"/>
    <row r="162" spans="3:3" hidden="1" x14ac:dyDescent="0.25"/>
    <row r="163" spans="3:3" hidden="1" x14ac:dyDescent="0.25"/>
    <row r="164" spans="3:3" hidden="1" x14ac:dyDescent="0.25"/>
    <row r="165" spans="3:3" hidden="1" x14ac:dyDescent="0.25"/>
    <row r="166" spans="3:3" hidden="1" x14ac:dyDescent="0.25"/>
    <row r="167" spans="3:3" hidden="1" x14ac:dyDescent="0.25"/>
    <row r="168" spans="3:3" x14ac:dyDescent="0.25">
      <c r="C168" s="24">
        <v>2210.04</v>
      </c>
    </row>
    <row r="169" spans="3:3" hidden="1" x14ac:dyDescent="0.25"/>
    <row r="170" spans="3:3" hidden="1" x14ac:dyDescent="0.25"/>
    <row r="171" spans="3:3" hidden="1" x14ac:dyDescent="0.25"/>
    <row r="172" spans="3:3" hidden="1" x14ac:dyDescent="0.25"/>
    <row r="173" spans="3:3" hidden="1" x14ac:dyDescent="0.25"/>
    <row r="174" spans="3:3" hidden="1" x14ac:dyDescent="0.25"/>
    <row r="175" spans="3:3" hidden="1" x14ac:dyDescent="0.25"/>
    <row r="176" spans="3:3" hidden="1" x14ac:dyDescent="0.25"/>
    <row r="177" spans="3:3" hidden="1" x14ac:dyDescent="0.25"/>
    <row r="178" spans="3:3" hidden="1" x14ac:dyDescent="0.25"/>
    <row r="179" spans="3:3" hidden="1" x14ac:dyDescent="0.25"/>
    <row r="180" spans="3:3" x14ac:dyDescent="0.25">
      <c r="C180" s="24">
        <v>2268.2399999999998</v>
      </c>
    </row>
    <row r="181" spans="3:3" hidden="1" x14ac:dyDescent="0.25"/>
    <row r="182" spans="3:3" hidden="1" x14ac:dyDescent="0.25"/>
    <row r="183" spans="3:3" hidden="1" x14ac:dyDescent="0.25"/>
    <row r="184" spans="3:3" hidden="1" x14ac:dyDescent="0.25"/>
    <row r="185" spans="3:3" hidden="1" x14ac:dyDescent="0.25"/>
    <row r="186" spans="3:3" hidden="1" x14ac:dyDescent="0.25"/>
    <row r="187" spans="3:3" hidden="1" x14ac:dyDescent="0.25"/>
    <row r="188" spans="3:3" hidden="1" x14ac:dyDescent="0.25"/>
    <row r="189" spans="3:3" hidden="1" x14ac:dyDescent="0.25"/>
    <row r="190" spans="3:3" hidden="1" x14ac:dyDescent="0.25"/>
    <row r="191" spans="3:3" hidden="1" x14ac:dyDescent="0.25"/>
    <row r="192" spans="3:3" x14ac:dyDescent="0.25">
      <c r="C192" s="24">
        <v>2518.63</v>
      </c>
    </row>
    <row r="193" spans="3:3" hidden="1" x14ac:dyDescent="0.25"/>
    <row r="194" spans="3:3" hidden="1" x14ac:dyDescent="0.25"/>
    <row r="195" spans="3:3" hidden="1" x14ac:dyDescent="0.25"/>
    <row r="196" spans="3:3" hidden="1" x14ac:dyDescent="0.25"/>
    <row r="197" spans="3:3" hidden="1" x14ac:dyDescent="0.25"/>
    <row r="198" spans="3:3" hidden="1" x14ac:dyDescent="0.25"/>
    <row r="199" spans="3:3" hidden="1" x14ac:dyDescent="0.25"/>
    <row r="200" spans="3:3" hidden="1" x14ac:dyDescent="0.25"/>
    <row r="201" spans="3:3" hidden="1" x14ac:dyDescent="0.25"/>
    <row r="202" spans="3:3" hidden="1" x14ac:dyDescent="0.25"/>
    <row r="203" spans="3:3" hidden="1" x14ac:dyDescent="0.25"/>
    <row r="204" spans="3:3" hidden="1" x14ac:dyDescent="0.25"/>
    <row r="205" spans="3:3" x14ac:dyDescent="0.25">
      <c r="C205" s="24">
        <v>2475.2799999999997</v>
      </c>
    </row>
    <row r="206" spans="3:3" hidden="1" x14ac:dyDescent="0.25"/>
    <row r="207" spans="3:3" hidden="1" x14ac:dyDescent="0.25"/>
    <row r="208" spans="3:3" hidden="1" x14ac:dyDescent="0.25"/>
    <row r="209" spans="3:3" hidden="1" x14ac:dyDescent="0.25"/>
    <row r="210" spans="3:3" hidden="1" x14ac:dyDescent="0.25"/>
    <row r="211" spans="3:3" hidden="1" x14ac:dyDescent="0.25"/>
    <row r="212" spans="3:3" hidden="1" x14ac:dyDescent="0.25"/>
    <row r="213" spans="3:3" hidden="1" x14ac:dyDescent="0.25"/>
    <row r="214" spans="3:3" hidden="1" x14ac:dyDescent="0.25"/>
    <row r="215" spans="3:3" hidden="1" x14ac:dyDescent="0.25"/>
    <row r="216" spans="3:3" hidden="1" x14ac:dyDescent="0.25"/>
    <row r="217" spans="3:3" hidden="1" x14ac:dyDescent="0.25"/>
    <row r="218" spans="3:3" x14ac:dyDescent="0.25">
      <c r="C218" s="24">
        <v>2356.2799999999997</v>
      </c>
    </row>
    <row r="219" spans="3:3" hidden="1" x14ac:dyDescent="0.25"/>
    <row r="220" spans="3:3" hidden="1" x14ac:dyDescent="0.25"/>
    <row r="221" spans="3:3" hidden="1" x14ac:dyDescent="0.25"/>
    <row r="222" spans="3:3" hidden="1" x14ac:dyDescent="0.25"/>
    <row r="223" spans="3:3" hidden="1" x14ac:dyDescent="0.25"/>
    <row r="224" spans="3:3" hidden="1" x14ac:dyDescent="0.25"/>
    <row r="225" spans="3:3" hidden="1" x14ac:dyDescent="0.25"/>
    <row r="226" spans="3:3" hidden="1" x14ac:dyDescent="0.25"/>
    <row r="227" spans="3:3" hidden="1" x14ac:dyDescent="0.25"/>
    <row r="228" spans="3:3" hidden="1" x14ac:dyDescent="0.25"/>
    <row r="229" spans="3:3" hidden="1" x14ac:dyDescent="0.25"/>
    <row r="230" spans="3:3" hidden="1" x14ac:dyDescent="0.25"/>
    <row r="231" spans="3:3" x14ac:dyDescent="0.25">
      <c r="C231" s="24">
        <v>2149.2399999999998</v>
      </c>
    </row>
    <row r="232" spans="3:3" hidden="1" x14ac:dyDescent="0.25"/>
    <row r="233" spans="3:3" hidden="1" x14ac:dyDescent="0.25"/>
    <row r="234" spans="3:3" hidden="1" x14ac:dyDescent="0.25"/>
    <row r="235" spans="3:3" hidden="1" x14ac:dyDescent="0.25"/>
    <row r="236" spans="3:3" hidden="1" x14ac:dyDescent="0.25"/>
    <row r="237" spans="3:3" hidden="1" x14ac:dyDescent="0.25"/>
    <row r="238" spans="3:3" hidden="1" x14ac:dyDescent="0.25"/>
    <row r="239" spans="3:3" hidden="1" x14ac:dyDescent="0.25"/>
    <row r="240" spans="3:3" hidden="1" x14ac:dyDescent="0.25"/>
    <row r="241" spans="3:3" hidden="1" x14ac:dyDescent="0.25"/>
    <row r="242" spans="3:3" hidden="1" x14ac:dyDescent="0.25"/>
    <row r="243" spans="3:3" x14ac:dyDescent="0.25">
      <c r="C243" s="24">
        <v>2399.63</v>
      </c>
    </row>
    <row r="244" spans="3:3" hidden="1" x14ac:dyDescent="0.25"/>
    <row r="245" spans="3:3" hidden="1" x14ac:dyDescent="0.25"/>
    <row r="246" spans="3:3" hidden="1" x14ac:dyDescent="0.25"/>
    <row r="247" spans="3:3" hidden="1" x14ac:dyDescent="0.25"/>
    <row r="248" spans="3:3" hidden="1" x14ac:dyDescent="0.25"/>
    <row r="249" spans="3:3" hidden="1" x14ac:dyDescent="0.25"/>
    <row r="250" spans="3:3" hidden="1" x14ac:dyDescent="0.25"/>
    <row r="251" spans="3:3" hidden="1" x14ac:dyDescent="0.25"/>
    <row r="252" spans="3:3" hidden="1" x14ac:dyDescent="0.25"/>
    <row r="253" spans="3:3" hidden="1" x14ac:dyDescent="0.25"/>
    <row r="254" spans="3:3" hidden="1" x14ac:dyDescent="0.25"/>
    <row r="255" spans="3:3" hidden="1" x14ac:dyDescent="0.25"/>
    <row r="256" spans="3:3" x14ac:dyDescent="0.25">
      <c r="C256" s="24">
        <v>2203.31</v>
      </c>
    </row>
    <row r="257" spans="3:3" hidden="1" x14ac:dyDescent="0.25"/>
    <row r="258" spans="3:3" hidden="1" x14ac:dyDescent="0.25"/>
    <row r="259" spans="3:3" hidden="1" x14ac:dyDescent="0.25"/>
    <row r="260" spans="3:3" hidden="1" x14ac:dyDescent="0.25"/>
    <row r="261" spans="3:3" hidden="1" x14ac:dyDescent="0.25"/>
    <row r="262" spans="3:3" hidden="1" x14ac:dyDescent="0.25"/>
    <row r="263" spans="3:3" hidden="1" x14ac:dyDescent="0.25"/>
    <row r="264" spans="3:3" hidden="1" x14ac:dyDescent="0.25"/>
    <row r="265" spans="3:3" hidden="1" x14ac:dyDescent="0.25"/>
    <row r="266" spans="3:3" hidden="1" x14ac:dyDescent="0.25"/>
    <row r="267" spans="3:3" hidden="1" x14ac:dyDescent="0.25"/>
    <row r="268" spans="3:3" x14ac:dyDescent="0.25">
      <c r="C268" s="24">
        <v>2453.7000000000003</v>
      </c>
    </row>
    <row r="269" spans="3:3" hidden="1" x14ac:dyDescent="0.25"/>
    <row r="270" spans="3:3" hidden="1" x14ac:dyDescent="0.25"/>
    <row r="271" spans="3:3" hidden="1" x14ac:dyDescent="0.25"/>
    <row r="272" spans="3:3" hidden="1" x14ac:dyDescent="0.25"/>
    <row r="273" spans="3:3" hidden="1" x14ac:dyDescent="0.25"/>
    <row r="274" spans="3:3" hidden="1" x14ac:dyDescent="0.25"/>
    <row r="275" spans="3:3" hidden="1" x14ac:dyDescent="0.25"/>
    <row r="276" spans="3:3" hidden="1" x14ac:dyDescent="0.25"/>
    <row r="277" spans="3:3" hidden="1" x14ac:dyDescent="0.25"/>
    <row r="278" spans="3:3" hidden="1" x14ac:dyDescent="0.25"/>
    <row r="279" spans="3:3" hidden="1" x14ac:dyDescent="0.25"/>
    <row r="280" spans="3:3" hidden="1" x14ac:dyDescent="0.25"/>
    <row r="281" spans="3:3" x14ac:dyDescent="0.25">
      <c r="C281" s="24">
        <v>2410.3500000000004</v>
      </c>
    </row>
  </sheetData>
  <autoFilter ref="C1:C281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Лист3</vt:lpstr>
      <vt:lpstr>Лист1!Заголовки_для_печати</vt:lpstr>
      <vt:lpstr>Лист1!Область_печати</vt:lpstr>
      <vt:lpstr>ПФО_ВЗРСЛ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Андреев Андрей Николаевич</cp:lastModifiedBy>
  <cp:lastPrinted>2025-05-21T03:21:10Z</cp:lastPrinted>
  <dcterms:created xsi:type="dcterms:W3CDTF">2019-05-27T13:31:28Z</dcterms:created>
  <dcterms:modified xsi:type="dcterms:W3CDTF">2026-03-26T11:26:07Z</dcterms:modified>
</cp:coreProperties>
</file>